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2 - PRAÇAS\02 - LICITAÇÃO\6. PRAÇA GUARDA MUNICIPAL\PROTOCOLADO\PRAÇA GUADA MUNICIPAL\"/>
    </mc:Choice>
  </mc:AlternateContent>
  <xr:revisionPtr revIDLastSave="0" documentId="13_ncr:1_{6ECDAF8F-6DA0-44F8-99ED-CFC2B6F038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ÇAMENTÁRIA" sheetId="1" r:id="rId1"/>
    <sheet name="MEMORIA DE CALCULO" sheetId="2" r:id="rId2"/>
    <sheet name="CURVA ABC" sheetId="4" r:id="rId3"/>
  </sheets>
  <definedNames>
    <definedName name="_xlnm._FilterDatabase" localSheetId="2" hidden="1">'CURVA ABC'!$A$7:$I$105</definedName>
    <definedName name="_xlnm._FilterDatabase" localSheetId="1" hidden="1">'MEMORIA DE CALCULO'!$A$8:$O$144</definedName>
    <definedName name="_xlnm._FilterDatabase" localSheetId="0" hidden="1">'PLANILHA ORÇAMENTÁRIA'!$A$7:$K$129</definedName>
    <definedName name="_xlnm.Print_Area" localSheetId="0">'PLANILHA ORÇAMENTÁRIA'!$A$1:$K$131</definedName>
    <definedName name="_xlnm.Print_Titles" localSheetId="2">'CURVA ABC'!#REF!</definedName>
    <definedName name="_xlnm.Print_Titles" localSheetId="1">'MEMORIA DE CALCULO'!$1:$7</definedName>
    <definedName name="_xlnm.Print_Titles" localSheetId="0">'PLANILHA ORÇAMENTÁRIA'!$1:$7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4" l="1"/>
  <c r="I11" i="4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I23" i="4" s="1"/>
  <c r="I24" i="4" s="1"/>
  <c r="I25" i="4" s="1"/>
  <c r="I26" i="4" s="1"/>
  <c r="I27" i="4" s="1"/>
  <c r="I28" i="4" s="1"/>
  <c r="I29" i="4" s="1"/>
  <c r="I30" i="4" s="1"/>
  <c r="I31" i="4" s="1"/>
  <c r="I32" i="4" s="1"/>
  <c r="I33" i="4" s="1"/>
  <c r="I34" i="4" s="1"/>
  <c r="I35" i="4" s="1"/>
  <c r="I36" i="4" s="1"/>
  <c r="I37" i="4" s="1"/>
  <c r="I38" i="4" s="1"/>
  <c r="I39" i="4" s="1"/>
  <c r="I40" i="4" s="1"/>
  <c r="I41" i="4" s="1"/>
  <c r="I42" i="4" s="1"/>
  <c r="I43" i="4" s="1"/>
  <c r="I44" i="4" s="1"/>
  <c r="I45" i="4" s="1"/>
  <c r="I46" i="4" s="1"/>
  <c r="I47" i="4" s="1"/>
  <c r="I48" i="4" s="1"/>
  <c r="I49" i="4" s="1"/>
  <c r="I50" i="4" s="1"/>
  <c r="I51" i="4" s="1"/>
  <c r="I52" i="4" s="1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64" i="4" s="1"/>
  <c r="I65" i="4" s="1"/>
  <c r="I66" i="4" s="1"/>
  <c r="I67" i="4" s="1"/>
  <c r="I68" i="4" s="1"/>
  <c r="I69" i="4" s="1"/>
  <c r="I70" i="4" s="1"/>
  <c r="I71" i="4" s="1"/>
  <c r="I72" i="4" s="1"/>
  <c r="I73" i="4" s="1"/>
  <c r="I74" i="4" s="1"/>
  <c r="I75" i="4" s="1"/>
  <c r="I76" i="4" s="1"/>
  <c r="I77" i="4" s="1"/>
  <c r="I78" i="4" s="1"/>
  <c r="I79" i="4" s="1"/>
  <c r="I80" i="4" s="1"/>
  <c r="I81" i="4" s="1"/>
  <c r="I82" i="4" s="1"/>
  <c r="I83" i="4" s="1"/>
  <c r="I84" i="4" s="1"/>
  <c r="I85" i="4" s="1"/>
  <c r="I86" i="4" s="1"/>
  <c r="I87" i="4" s="1"/>
  <c r="I88" i="4" s="1"/>
  <c r="I89" i="4" s="1"/>
  <c r="I90" i="4" s="1"/>
  <c r="I91" i="4" s="1"/>
  <c r="I92" i="4" s="1"/>
  <c r="I93" i="4" s="1"/>
  <c r="I94" i="4" s="1"/>
  <c r="I95" i="4" s="1"/>
  <c r="I96" i="4" s="1"/>
  <c r="I97" i="4" s="1"/>
  <c r="I98" i="4" s="1"/>
  <c r="I99" i="4" s="1"/>
  <c r="I100" i="4" s="1"/>
  <c r="I101" i="4" s="1"/>
  <c r="I102" i="4" s="1"/>
  <c r="I103" i="4" s="1"/>
  <c r="I104" i="4" s="1"/>
  <c r="I105" i="4" s="1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N10" i="2"/>
  <c r="H10" i="1"/>
  <c r="I10" i="1" s="1"/>
  <c r="J10" i="1" s="1"/>
  <c r="G71" i="2"/>
  <c r="L71" i="2" s="1"/>
  <c r="N71" i="2" s="1"/>
  <c r="F55" i="1" s="1"/>
  <c r="N145" i="2"/>
  <c r="H129" i="1"/>
  <c r="I129" i="1" s="1"/>
  <c r="F129" i="1"/>
  <c r="L104" i="2"/>
  <c r="N104" i="2" s="1"/>
  <c r="F88" i="1" s="1"/>
  <c r="H88" i="1"/>
  <c r="I88" i="1" s="1"/>
  <c r="G58" i="2"/>
  <c r="N58" i="2" s="1"/>
  <c r="F45" i="1" s="1"/>
  <c r="H45" i="1"/>
  <c r="I45" i="1" s="1"/>
  <c r="K43" i="2"/>
  <c r="L41" i="2"/>
  <c r="N41" i="2" s="1"/>
  <c r="N40" i="2" s="1"/>
  <c r="H34" i="1"/>
  <c r="I34" i="1" s="1"/>
  <c r="H35" i="1"/>
  <c r="F90" i="1"/>
  <c r="G108" i="4"/>
  <c r="N84" i="2"/>
  <c r="F68" i="1" s="1"/>
  <c r="N83" i="2"/>
  <c r="F67" i="1" s="1"/>
  <c r="N82" i="2"/>
  <c r="F66" i="1" s="1"/>
  <c r="H68" i="1"/>
  <c r="I68" i="1" s="1"/>
  <c r="H67" i="1"/>
  <c r="I67" i="1" s="1"/>
  <c r="H66" i="1"/>
  <c r="I66" i="1" s="1"/>
  <c r="H72" i="1"/>
  <c r="I72" i="1" s="1"/>
  <c r="H71" i="1"/>
  <c r="I71" i="1" s="1"/>
  <c r="H8" i="4" l="1"/>
  <c r="J129" i="1"/>
  <c r="J88" i="1"/>
  <c r="J45" i="1"/>
  <c r="J66" i="1"/>
  <c r="J67" i="1"/>
  <c r="J68" i="1"/>
  <c r="N9" i="2"/>
  <c r="F9" i="1" s="1"/>
  <c r="N16" i="2"/>
  <c r="F16" i="1" s="1"/>
  <c r="N15" i="2"/>
  <c r="F15" i="1" s="1"/>
  <c r="N14" i="2"/>
  <c r="F14" i="1" s="1"/>
  <c r="N13" i="2"/>
  <c r="F13" i="1" s="1"/>
  <c r="N12" i="2"/>
  <c r="F12" i="1" s="1"/>
  <c r="N24" i="2"/>
  <c r="F21" i="1" s="1"/>
  <c r="N25" i="2"/>
  <c r="F22" i="1" s="1"/>
  <c r="N35" i="2"/>
  <c r="F29" i="1" s="1"/>
  <c r="N36" i="2"/>
  <c r="F30" i="1" s="1"/>
  <c r="N37" i="2"/>
  <c r="F31" i="1" s="1"/>
  <c r="N109" i="2"/>
  <c r="F93" i="1" s="1"/>
  <c r="N110" i="2"/>
  <c r="F94" i="1" s="1"/>
  <c r="N111" i="2"/>
  <c r="F95" i="1" s="1"/>
  <c r="N112" i="2"/>
  <c r="F96" i="1" s="1"/>
  <c r="N113" i="2"/>
  <c r="F97" i="1" s="1"/>
  <c r="N114" i="2"/>
  <c r="F98" i="1" s="1"/>
  <c r="N116" i="2"/>
  <c r="F100" i="1" s="1"/>
  <c r="N117" i="2"/>
  <c r="F101" i="1" s="1"/>
  <c r="N118" i="2"/>
  <c r="F102" i="1" s="1"/>
  <c r="N119" i="2"/>
  <c r="F103" i="1" s="1"/>
  <c r="N120" i="2"/>
  <c r="F104" i="1" s="1"/>
  <c r="N121" i="2"/>
  <c r="F105" i="1" s="1"/>
  <c r="N122" i="2"/>
  <c r="F106" i="1" s="1"/>
  <c r="N123" i="2"/>
  <c r="F107" i="1" s="1"/>
  <c r="N125" i="2"/>
  <c r="F109" i="1" s="1"/>
  <c r="N126" i="2"/>
  <c r="F110" i="1" s="1"/>
  <c r="N127" i="2"/>
  <c r="F111" i="1" s="1"/>
  <c r="N128" i="2"/>
  <c r="F112" i="1" s="1"/>
  <c r="N129" i="2"/>
  <c r="F113" i="1" s="1"/>
  <c r="N130" i="2"/>
  <c r="F114" i="1" s="1"/>
  <c r="N131" i="2"/>
  <c r="F115" i="1" s="1"/>
  <c r="N132" i="2"/>
  <c r="F116" i="1" s="1"/>
  <c r="N133" i="2"/>
  <c r="F117" i="1" s="1"/>
  <c r="N135" i="2"/>
  <c r="F119" i="1" s="1"/>
  <c r="N136" i="2"/>
  <c r="F120" i="1" s="1"/>
  <c r="N137" i="2"/>
  <c r="F121" i="1" s="1"/>
  <c r="N138" i="2"/>
  <c r="F122" i="1" s="1"/>
  <c r="N139" i="2"/>
  <c r="F123" i="1" s="1"/>
  <c r="N140" i="2"/>
  <c r="F124" i="1" s="1"/>
  <c r="N141" i="2"/>
  <c r="F125" i="1" s="1"/>
  <c r="N142" i="2"/>
  <c r="F126" i="1" s="1"/>
  <c r="N144" i="2"/>
  <c r="F128" i="1" s="1"/>
  <c r="N107" i="2"/>
  <c r="F91" i="1" s="1"/>
  <c r="N97" i="2"/>
  <c r="F81" i="1" s="1"/>
  <c r="N96" i="2"/>
  <c r="F80" i="1" s="1"/>
  <c r="N99" i="2"/>
  <c r="F83" i="1" s="1"/>
  <c r="N100" i="2"/>
  <c r="F84" i="1" s="1"/>
  <c r="N103" i="2"/>
  <c r="F87" i="1" s="1"/>
  <c r="N102" i="2"/>
  <c r="F86" i="1" s="1"/>
  <c r="N86" i="2"/>
  <c r="F70" i="1" s="1"/>
  <c r="N87" i="2"/>
  <c r="F71" i="1" s="1"/>
  <c r="J71" i="1" s="1"/>
  <c r="N88" i="2"/>
  <c r="F72" i="1" s="1"/>
  <c r="J72" i="1" s="1"/>
  <c r="N89" i="2"/>
  <c r="F73" i="1" s="1"/>
  <c r="N90" i="2"/>
  <c r="F74" i="1" s="1"/>
  <c r="N92" i="2"/>
  <c r="F76" i="1" s="1"/>
  <c r="N93" i="2"/>
  <c r="F77" i="1" s="1"/>
  <c r="N94" i="2"/>
  <c r="F78" i="1" s="1"/>
  <c r="N74" i="2"/>
  <c r="F58" i="1" s="1"/>
  <c r="N75" i="2"/>
  <c r="F59" i="1" s="1"/>
  <c r="N76" i="2"/>
  <c r="F60" i="1" s="1"/>
  <c r="N77" i="2"/>
  <c r="F61" i="1" s="1"/>
  <c r="N78" i="2"/>
  <c r="F62" i="1" s="1"/>
  <c r="N79" i="2"/>
  <c r="F63" i="1" s="1"/>
  <c r="N80" i="2"/>
  <c r="F64" i="1" s="1"/>
  <c r="N81" i="2"/>
  <c r="F65" i="1" s="1"/>
  <c r="N73" i="2"/>
  <c r="F57" i="1" s="1"/>
  <c r="N69" i="2"/>
  <c r="F53" i="1" s="1"/>
  <c r="N68" i="2"/>
  <c r="F52" i="1" s="1"/>
  <c r="N67" i="2"/>
  <c r="F51" i="1" s="1"/>
  <c r="N70" i="2"/>
  <c r="F54" i="1" s="1"/>
  <c r="N66" i="2"/>
  <c r="F50" i="1" s="1"/>
  <c r="H108" i="4" l="1"/>
  <c r="J61" i="2"/>
  <c r="K61" i="2" s="1"/>
  <c r="L61" i="2" s="1"/>
  <c r="N61" i="2" s="1"/>
  <c r="N60" i="2" s="1"/>
  <c r="K63" i="2" l="1"/>
  <c r="L63" i="2" s="1"/>
  <c r="N63" i="2" s="1"/>
  <c r="N62" i="2" s="1"/>
  <c r="F47" i="1"/>
  <c r="N38" i="2"/>
  <c r="F32" i="1" s="1"/>
  <c r="N56" i="2"/>
  <c r="F43" i="1" s="1"/>
  <c r="N57" i="2"/>
  <c r="F44" i="1" s="1"/>
  <c r="N55" i="2"/>
  <c r="F42" i="1" s="1"/>
  <c r="L45" i="2"/>
  <c r="N45" i="2" s="1"/>
  <c r="N44" i="2" s="1"/>
  <c r="F36" i="1" s="1"/>
  <c r="L43" i="2"/>
  <c r="N43" i="2" s="1"/>
  <c r="N42" i="2" s="1"/>
  <c r="L34" i="2"/>
  <c r="N34" i="2" s="1"/>
  <c r="N33" i="2" s="1"/>
  <c r="F28" i="1" s="1"/>
  <c r="L32" i="2"/>
  <c r="N32" i="2" s="1"/>
  <c r="N31" i="2" s="1"/>
  <c r="F27" i="1" s="1"/>
  <c r="K30" i="2"/>
  <c r="N30" i="2" s="1"/>
  <c r="F26" i="1" s="1"/>
  <c r="K29" i="2"/>
  <c r="N29" i="2" s="1"/>
  <c r="F25" i="1" s="1"/>
  <c r="L28" i="2"/>
  <c r="N28" i="2" s="1"/>
  <c r="N27" i="2" s="1"/>
  <c r="F24" i="1" s="1"/>
  <c r="L23" i="2"/>
  <c r="N23" i="2" s="1"/>
  <c r="N22" i="2" s="1"/>
  <c r="F20" i="1" s="1"/>
  <c r="L21" i="2"/>
  <c r="N21" i="2" s="1"/>
  <c r="N20" i="2" s="1"/>
  <c r="F19" i="1" s="1"/>
  <c r="L19" i="2"/>
  <c r="N19" i="2" s="1"/>
  <c r="N18" i="2" s="1"/>
  <c r="F18" i="1" s="1"/>
  <c r="H128" i="1"/>
  <c r="I128" i="1" s="1"/>
  <c r="J128" i="1" s="1"/>
  <c r="J127" i="1" s="1"/>
  <c r="H126" i="1"/>
  <c r="I126" i="1" s="1"/>
  <c r="J126" i="1" s="1"/>
  <c r="H125" i="1"/>
  <c r="I125" i="1" s="1"/>
  <c r="J125" i="1" s="1"/>
  <c r="H124" i="1"/>
  <c r="I124" i="1" s="1"/>
  <c r="J124" i="1" s="1"/>
  <c r="H123" i="1"/>
  <c r="I123" i="1" s="1"/>
  <c r="J123" i="1" s="1"/>
  <c r="H122" i="1"/>
  <c r="I122" i="1" s="1"/>
  <c r="J122" i="1" s="1"/>
  <c r="H121" i="1"/>
  <c r="I121" i="1" s="1"/>
  <c r="J121" i="1" s="1"/>
  <c r="H120" i="1"/>
  <c r="I120" i="1" s="1"/>
  <c r="J120" i="1" s="1"/>
  <c r="H119" i="1"/>
  <c r="I119" i="1" s="1"/>
  <c r="J119" i="1" s="1"/>
  <c r="H117" i="1"/>
  <c r="I117" i="1" s="1"/>
  <c r="J117" i="1" s="1"/>
  <c r="H116" i="1"/>
  <c r="I116" i="1" s="1"/>
  <c r="J116" i="1" s="1"/>
  <c r="H115" i="1"/>
  <c r="I115" i="1" s="1"/>
  <c r="J115" i="1" s="1"/>
  <c r="H114" i="1"/>
  <c r="I114" i="1" s="1"/>
  <c r="J114" i="1" s="1"/>
  <c r="H113" i="1"/>
  <c r="I113" i="1" s="1"/>
  <c r="J113" i="1" s="1"/>
  <c r="H112" i="1"/>
  <c r="I112" i="1" s="1"/>
  <c r="J112" i="1" s="1"/>
  <c r="H111" i="1"/>
  <c r="I111" i="1" s="1"/>
  <c r="J111" i="1" s="1"/>
  <c r="H110" i="1"/>
  <c r="I110" i="1" s="1"/>
  <c r="J110" i="1" s="1"/>
  <c r="H109" i="1"/>
  <c r="I109" i="1" s="1"/>
  <c r="J109" i="1" s="1"/>
  <c r="H107" i="1"/>
  <c r="I107" i="1" s="1"/>
  <c r="J107" i="1" s="1"/>
  <c r="H106" i="1"/>
  <c r="I106" i="1" s="1"/>
  <c r="J106" i="1" s="1"/>
  <c r="H105" i="1"/>
  <c r="I105" i="1" s="1"/>
  <c r="J105" i="1" s="1"/>
  <c r="H104" i="1"/>
  <c r="I104" i="1" s="1"/>
  <c r="J104" i="1" s="1"/>
  <c r="H103" i="1"/>
  <c r="I103" i="1" s="1"/>
  <c r="J103" i="1" s="1"/>
  <c r="H102" i="1"/>
  <c r="I102" i="1" s="1"/>
  <c r="J102" i="1" s="1"/>
  <c r="H101" i="1"/>
  <c r="I101" i="1" s="1"/>
  <c r="J101" i="1" s="1"/>
  <c r="H100" i="1"/>
  <c r="I100" i="1" s="1"/>
  <c r="J100" i="1" s="1"/>
  <c r="H98" i="1"/>
  <c r="I98" i="1" s="1"/>
  <c r="J98" i="1" s="1"/>
  <c r="H97" i="1"/>
  <c r="I97" i="1" s="1"/>
  <c r="J97" i="1" s="1"/>
  <c r="H96" i="1"/>
  <c r="I96" i="1" s="1"/>
  <c r="J96" i="1" s="1"/>
  <c r="H95" i="1"/>
  <c r="I95" i="1" s="1"/>
  <c r="J95" i="1" s="1"/>
  <c r="H94" i="1"/>
  <c r="I94" i="1" s="1"/>
  <c r="J94" i="1" s="1"/>
  <c r="H93" i="1"/>
  <c r="I93" i="1" s="1"/>
  <c r="J93" i="1" s="1"/>
  <c r="H91" i="1"/>
  <c r="I91" i="1" s="1"/>
  <c r="J91" i="1" s="1"/>
  <c r="H90" i="1"/>
  <c r="I90" i="1" s="1"/>
  <c r="J90" i="1" s="1"/>
  <c r="H87" i="1"/>
  <c r="I87" i="1" s="1"/>
  <c r="J87" i="1" s="1"/>
  <c r="H86" i="1"/>
  <c r="I86" i="1" s="1"/>
  <c r="J86" i="1" s="1"/>
  <c r="H84" i="1"/>
  <c r="I84" i="1" s="1"/>
  <c r="J84" i="1" s="1"/>
  <c r="H83" i="1"/>
  <c r="I83" i="1" s="1"/>
  <c r="J83" i="1" s="1"/>
  <c r="H81" i="1"/>
  <c r="I81" i="1" s="1"/>
  <c r="J81" i="1" s="1"/>
  <c r="H80" i="1"/>
  <c r="I80" i="1" s="1"/>
  <c r="J80" i="1" s="1"/>
  <c r="H78" i="1"/>
  <c r="I78" i="1" s="1"/>
  <c r="J78" i="1" s="1"/>
  <c r="H77" i="1"/>
  <c r="I77" i="1" s="1"/>
  <c r="J77" i="1" s="1"/>
  <c r="H76" i="1"/>
  <c r="I76" i="1" s="1"/>
  <c r="J76" i="1" s="1"/>
  <c r="H74" i="1"/>
  <c r="I74" i="1" s="1"/>
  <c r="J74" i="1" s="1"/>
  <c r="H73" i="1"/>
  <c r="I73" i="1" s="1"/>
  <c r="J73" i="1" s="1"/>
  <c r="H70" i="1"/>
  <c r="I70" i="1" s="1"/>
  <c r="J70" i="1" s="1"/>
  <c r="H65" i="1"/>
  <c r="I65" i="1" s="1"/>
  <c r="J65" i="1" s="1"/>
  <c r="H64" i="1"/>
  <c r="I64" i="1" s="1"/>
  <c r="J64" i="1" s="1"/>
  <c r="H63" i="1"/>
  <c r="I63" i="1" s="1"/>
  <c r="J63" i="1" s="1"/>
  <c r="H62" i="1"/>
  <c r="I62" i="1" s="1"/>
  <c r="J62" i="1" s="1"/>
  <c r="H61" i="1"/>
  <c r="I61" i="1" s="1"/>
  <c r="J61" i="1" s="1"/>
  <c r="H60" i="1"/>
  <c r="I60" i="1" s="1"/>
  <c r="J60" i="1" s="1"/>
  <c r="H59" i="1"/>
  <c r="I59" i="1" s="1"/>
  <c r="J59" i="1" s="1"/>
  <c r="H58" i="1"/>
  <c r="I58" i="1" s="1"/>
  <c r="J58" i="1" s="1"/>
  <c r="H57" i="1"/>
  <c r="I57" i="1" s="1"/>
  <c r="J57" i="1" s="1"/>
  <c r="H55" i="1"/>
  <c r="I55" i="1" s="1"/>
  <c r="J55" i="1" s="1"/>
  <c r="H54" i="1"/>
  <c r="I54" i="1" s="1"/>
  <c r="J54" i="1" s="1"/>
  <c r="H53" i="1"/>
  <c r="I53" i="1" s="1"/>
  <c r="J53" i="1" s="1"/>
  <c r="H52" i="1"/>
  <c r="I52" i="1" s="1"/>
  <c r="J52" i="1" s="1"/>
  <c r="H51" i="1"/>
  <c r="I51" i="1" s="1"/>
  <c r="J51" i="1" s="1"/>
  <c r="H50" i="1"/>
  <c r="I50" i="1" s="1"/>
  <c r="J50" i="1" s="1"/>
  <c r="H49" i="1"/>
  <c r="I49" i="1" s="1"/>
  <c r="H48" i="1"/>
  <c r="I48" i="1" s="1"/>
  <c r="H47" i="1"/>
  <c r="I47" i="1" s="1"/>
  <c r="H44" i="1"/>
  <c r="I44" i="1" s="1"/>
  <c r="H43" i="1"/>
  <c r="I43" i="1" s="1"/>
  <c r="H42" i="1"/>
  <c r="I42" i="1" s="1"/>
  <c r="H40" i="1"/>
  <c r="I40" i="1" s="1"/>
  <c r="H39" i="1"/>
  <c r="I39" i="1" s="1"/>
  <c r="H38" i="1"/>
  <c r="I38" i="1" s="1"/>
  <c r="H37" i="1"/>
  <c r="I37" i="1" s="1"/>
  <c r="H36" i="1"/>
  <c r="I36" i="1" s="1"/>
  <c r="J36" i="1" s="1"/>
  <c r="I35" i="1"/>
  <c r="H32" i="1"/>
  <c r="I32" i="1" s="1"/>
  <c r="H31" i="1"/>
  <c r="I31" i="1" s="1"/>
  <c r="J31" i="1" s="1"/>
  <c r="H29" i="1"/>
  <c r="I29" i="1" s="1"/>
  <c r="J29" i="1" s="1"/>
  <c r="H30" i="1"/>
  <c r="I30" i="1" s="1"/>
  <c r="J30" i="1" s="1"/>
  <c r="H28" i="1"/>
  <c r="I28" i="1" s="1"/>
  <c r="H27" i="1"/>
  <c r="I27" i="1" s="1"/>
  <c r="H26" i="1"/>
  <c r="I26" i="1" s="1"/>
  <c r="H25" i="1"/>
  <c r="I25" i="1" s="1"/>
  <c r="H24" i="1"/>
  <c r="I24" i="1" s="1"/>
  <c r="H22" i="1"/>
  <c r="I22" i="1" s="1"/>
  <c r="J22" i="1" s="1"/>
  <c r="H21" i="1"/>
  <c r="I21" i="1" s="1"/>
  <c r="J21" i="1" s="1"/>
  <c r="H20" i="1"/>
  <c r="I20" i="1" s="1"/>
  <c r="H19" i="1"/>
  <c r="I19" i="1" s="1"/>
  <c r="H18" i="1"/>
  <c r="I18" i="1" s="1"/>
  <c r="H16" i="1"/>
  <c r="I16" i="1" s="1"/>
  <c r="J16" i="1" s="1"/>
  <c r="H15" i="1"/>
  <c r="I15" i="1" s="1"/>
  <c r="J15" i="1" s="1"/>
  <c r="H14" i="1"/>
  <c r="I14" i="1" s="1"/>
  <c r="J14" i="1" s="1"/>
  <c r="H13" i="1"/>
  <c r="I13" i="1" s="1"/>
  <c r="J13" i="1" s="1"/>
  <c r="H12" i="1"/>
  <c r="I12" i="1" s="1"/>
  <c r="J85" i="1" l="1"/>
  <c r="J44" i="1"/>
  <c r="F34" i="1"/>
  <c r="J34" i="1" s="1"/>
  <c r="F35" i="1"/>
  <c r="J35" i="1" s="1"/>
  <c r="J43" i="1"/>
  <c r="J19" i="1"/>
  <c r="J47" i="1"/>
  <c r="J24" i="1"/>
  <c r="J25" i="1"/>
  <c r="J26" i="1"/>
  <c r="J32" i="1"/>
  <c r="J28" i="1"/>
  <c r="J20" i="1"/>
  <c r="J18" i="1"/>
  <c r="J27" i="1"/>
  <c r="J42" i="1"/>
  <c r="K65" i="2"/>
  <c r="L65" i="2" s="1"/>
  <c r="N65" i="2" s="1"/>
  <c r="N64" i="2" s="1"/>
  <c r="F49" i="1" s="1"/>
  <c r="J49" i="1" s="1"/>
  <c r="F48" i="1"/>
  <c r="J48" i="1" s="1"/>
  <c r="J56" i="1"/>
  <c r="J75" i="1"/>
  <c r="J12" i="1"/>
  <c r="K47" i="2"/>
  <c r="L47" i="2" s="1"/>
  <c r="J108" i="1"/>
  <c r="J118" i="1"/>
  <c r="J41" i="1" l="1"/>
  <c r="N47" i="2"/>
  <c r="N46" i="2" l="1"/>
  <c r="K51" i="2"/>
  <c r="L51" i="2" s="1"/>
  <c r="N51" i="2" s="1"/>
  <c r="N50" i="2" s="1"/>
  <c r="F39" i="1" s="1"/>
  <c r="J39" i="1" s="1"/>
  <c r="K49" i="2"/>
  <c r="N49" i="2" s="1"/>
  <c r="N48" i="2" s="1"/>
  <c r="F38" i="1" s="1"/>
  <c r="J38" i="1" s="1"/>
  <c r="K53" i="2" l="1"/>
  <c r="L53" i="2" s="1"/>
  <c r="N53" i="2" s="1"/>
  <c r="N52" i="2" s="1"/>
  <c r="F40" i="1" s="1"/>
  <c r="J40" i="1" s="1"/>
  <c r="F37" i="1"/>
  <c r="J37" i="1" s="1"/>
  <c r="I8" i="4"/>
  <c r="J33" i="1" l="1"/>
  <c r="J89" i="1"/>
  <c r="J82" i="1"/>
  <c r="H9" i="1"/>
  <c r="I9" i="1" s="1"/>
  <c r="J9" i="1" s="1"/>
  <c r="J8" i="1" s="1"/>
  <c r="J99" i="1" l="1"/>
  <c r="J92" i="1" s="1"/>
  <c r="J17" i="1"/>
  <c r="J11" i="1"/>
  <c r="J69" i="1"/>
  <c r="J23" i="1" l="1"/>
  <c r="J131" i="1" s="1"/>
  <c r="J46" i="1"/>
  <c r="J79" i="1"/>
  <c r="K9" i="1" l="1"/>
  <c r="K8" i="1" s="1"/>
  <c r="K10" i="1"/>
  <c r="K88" i="1"/>
  <c r="K129" i="1"/>
  <c r="K34" i="1"/>
  <c r="K45" i="1"/>
  <c r="K120" i="1"/>
  <c r="K64" i="1"/>
  <c r="K112" i="1"/>
  <c r="K105" i="1"/>
  <c r="K18" i="1"/>
  <c r="K74" i="1"/>
  <c r="K117" i="1"/>
  <c r="K52" i="1"/>
  <c r="K65" i="1"/>
  <c r="K61" i="1"/>
  <c r="K115" i="1"/>
  <c r="K31" i="1"/>
  <c r="K43" i="1"/>
  <c r="K35" i="1"/>
  <c r="K91" i="1"/>
  <c r="K39" i="1"/>
  <c r="K70" i="1"/>
  <c r="K15" i="1"/>
  <c r="K90" i="1"/>
  <c r="K59" i="1"/>
  <c r="K12" i="1"/>
  <c r="K48" i="1"/>
  <c r="K38" i="1"/>
  <c r="K36" i="1"/>
  <c r="K47" i="1"/>
  <c r="K125" i="1"/>
  <c r="K27" i="1"/>
  <c r="K63" i="1"/>
  <c r="K83" i="1"/>
  <c r="K107" i="1"/>
  <c r="K126" i="1"/>
  <c r="K77" i="1"/>
  <c r="K51" i="1"/>
  <c r="K124" i="1"/>
  <c r="K42" i="1"/>
  <c r="K62" i="1"/>
  <c r="K106" i="1"/>
  <c r="K71" i="1"/>
  <c r="K84" i="1"/>
  <c r="K57" i="1"/>
  <c r="K60" i="1"/>
  <c r="K109" i="1"/>
  <c r="K19" i="1"/>
  <c r="K119" i="1"/>
  <c r="K50" i="1"/>
  <c r="K72" i="1"/>
  <c r="K114" i="1"/>
  <c r="K100" i="1"/>
  <c r="K22" i="1"/>
  <c r="K103" i="1"/>
  <c r="K21" i="1"/>
  <c r="K44" i="1"/>
  <c r="K116" i="1"/>
  <c r="K58" i="1"/>
  <c r="K123" i="1"/>
  <c r="K49" i="1"/>
  <c r="K122" i="1"/>
  <c r="K26" i="1"/>
  <c r="K28" i="1"/>
  <c r="K68" i="1"/>
  <c r="K93" i="1"/>
  <c r="K29" i="1"/>
  <c r="K102" i="1"/>
  <c r="K96" i="1"/>
  <c r="K104" i="1"/>
  <c r="K24" i="1"/>
  <c r="K128" i="1"/>
  <c r="K127" i="1" s="1"/>
  <c r="K30" i="1"/>
  <c r="K25" i="1"/>
  <c r="K16" i="1"/>
  <c r="K13" i="1"/>
  <c r="K101" i="1"/>
  <c r="K94" i="1"/>
  <c r="K81" i="1"/>
  <c r="K37" i="1"/>
  <c r="K80" i="1"/>
  <c r="K53" i="1"/>
  <c r="K55" i="1"/>
  <c r="K67" i="1"/>
  <c r="K87" i="1"/>
  <c r="K121" i="1"/>
  <c r="K14" i="1"/>
  <c r="K76" i="1"/>
  <c r="K113" i="1"/>
  <c r="K97" i="1"/>
  <c r="K20" i="1"/>
  <c r="K40" i="1"/>
  <c r="K73" i="1"/>
  <c r="K78" i="1"/>
  <c r="K95" i="1"/>
  <c r="K54" i="1"/>
  <c r="K66" i="1"/>
  <c r="K32" i="1"/>
  <c r="K111" i="1"/>
  <c r="K86" i="1"/>
  <c r="K98" i="1"/>
  <c r="K110" i="1"/>
  <c r="K89" i="1" l="1"/>
  <c r="K85" i="1"/>
  <c r="K41" i="1"/>
  <c r="K118" i="1"/>
  <c r="K82" i="1"/>
  <c r="K79" i="1"/>
  <c r="K33" i="1"/>
  <c r="K11" i="1"/>
  <c r="K99" i="1"/>
  <c r="K92" i="1" s="1"/>
  <c r="K17" i="1"/>
  <c r="K108" i="1"/>
  <c r="K69" i="1"/>
  <c r="K56" i="1" s="1"/>
  <c r="K46" i="1" s="1"/>
  <c r="K23" i="1"/>
  <c r="K75" i="1" l="1"/>
  <c r="K131" i="1" s="1"/>
  <c r="I9" i="4" l="1"/>
</calcChain>
</file>

<file path=xl/sharedStrings.xml><?xml version="1.0" encoding="utf-8"?>
<sst xmlns="http://schemas.openxmlformats.org/spreadsheetml/2006/main" count="1580" uniqueCount="414">
  <si>
    <t>ADMINISTRAÇÃO LOCAL</t>
  </si>
  <si>
    <t>SINAPI</t>
  </si>
  <si>
    <t xml:space="preserve"> 1 </t>
  </si>
  <si>
    <t>CANTEIRO DE OBRA</t>
  </si>
  <si>
    <t xml:space="preserve"> 1.1 </t>
  </si>
  <si>
    <t xml:space="preserve"> 4654 </t>
  </si>
  <si>
    <t>ORSE</t>
  </si>
  <si>
    <t>Locação de container - Almoxarifado sem banheiro - 6,00 x 2,40m - Rev 02_02/2022</t>
  </si>
  <si>
    <t>mês</t>
  </si>
  <si>
    <t xml:space="preserve"> 4657 </t>
  </si>
  <si>
    <t>Locação de container - Escritório com banheiro - 6,20 x 2,40m - Rev 02_02/2022</t>
  </si>
  <si>
    <t xml:space="preserve"> 4656 </t>
  </si>
  <si>
    <t>Locação de container - Banheiro com chuveiros e vasos - 4,30 x 2,30m</t>
  </si>
  <si>
    <t>Próprio</t>
  </si>
  <si>
    <t xml:space="preserve"> COMP05 </t>
  </si>
  <si>
    <t>VIGILÂNCIA</t>
  </si>
  <si>
    <t>MÊS</t>
  </si>
  <si>
    <t xml:space="preserve"> 2 </t>
  </si>
  <si>
    <t>SERVIÇOS INICIAIS</t>
  </si>
  <si>
    <t xml:space="preserve"> 2.1 </t>
  </si>
  <si>
    <t xml:space="preserve"> COMP_57 </t>
  </si>
  <si>
    <t>LOCAÇÃO DE OBRA, COM USO DE EQUIPAMENTOS TOPOGRAFICOS. INCLUSIVE NIVELADOR</t>
  </si>
  <si>
    <t>M²</t>
  </si>
  <si>
    <t xml:space="preserve"> 2.2 </t>
  </si>
  <si>
    <t xml:space="preserve"> 11552 </t>
  </si>
  <si>
    <t>Tapume em telha de alumínio, esp=0,5mm, h=2,00m, exclusive pintura</t>
  </si>
  <si>
    <t>m</t>
  </si>
  <si>
    <t xml:space="preserve"> 2.3 </t>
  </si>
  <si>
    <t xml:space="preserve"> COMP_276 </t>
  </si>
  <si>
    <t>FORNECIMENTO E ASSENTAMENTO DE TELA DE PROTEÇÃO EM POLIETILENO COM ALTURA DE 1,20M</t>
  </si>
  <si>
    <t>M</t>
  </si>
  <si>
    <t xml:space="preserve"> 2.4 </t>
  </si>
  <si>
    <t xml:space="preserve"> 9416 </t>
  </si>
  <si>
    <t>Instalação provisória de energia elétrica, aerea, trifasica, em poste galvanizado, exclusive fornecimento do medidor</t>
  </si>
  <si>
    <t>un</t>
  </si>
  <si>
    <t xml:space="preserve"> 2.5 </t>
  </si>
  <si>
    <t xml:space="preserve"> 6096 </t>
  </si>
  <si>
    <t>Ligação Predial de Água em Mureta de Concreto, Provisória ou Definitiva, com Fornecimento de Material, inclusive Mureta e Hidrômetro, Rede DN 50mm</t>
  </si>
  <si>
    <t>UN</t>
  </si>
  <si>
    <t xml:space="preserve"> 3 </t>
  </si>
  <si>
    <t>DEMOLIÇÃO E RETIRADA</t>
  </si>
  <si>
    <t xml:space="preserve"> 3.1 </t>
  </si>
  <si>
    <t xml:space="preserve"> COMP_204 </t>
  </si>
  <si>
    <t>DEMOLIÇÃO DE PASSEIO EM CONCRETO E = 7 CM, COM BOTA FORA</t>
  </si>
  <si>
    <t xml:space="preserve"> 3.2 </t>
  </si>
  <si>
    <t xml:space="preserve"> COMP_257 </t>
  </si>
  <si>
    <t>DEMOLIÇÃO MANUAL CONCRETO ARMADO - INCLUINDO EMPILHAÇÃO LATERAL NO CANTEIRO COM BOTA FORA</t>
  </si>
  <si>
    <t>M³</t>
  </si>
  <si>
    <t xml:space="preserve"> 3.3 </t>
  </si>
  <si>
    <t xml:space="preserve"> COMP_237 </t>
  </si>
  <si>
    <t>DEMOLIÇÃO DE ALVENARIA DE ELEMENTOS CERÂMICOS VAZADOS COM BOTA FORA</t>
  </si>
  <si>
    <t xml:space="preserve"> 3.4 </t>
  </si>
  <si>
    <t xml:space="preserve"> COMP_263 </t>
  </si>
  <si>
    <t>RETIRADA DE MEIO-FIO ECONÔMICO COM EMPILHAMENTO COM BOTA FORA</t>
  </si>
  <si>
    <t xml:space="preserve"> 3.5 </t>
  </si>
  <si>
    <t xml:space="preserve"> 4 </t>
  </si>
  <si>
    <t>MOVIMENTAÇÃO DE TERRA</t>
  </si>
  <si>
    <t xml:space="preserve"> 4.1 </t>
  </si>
  <si>
    <t xml:space="preserve"> 93358 </t>
  </si>
  <si>
    <t>ESCAVAÇÃO MANUAL DE VALA COM PROFUNDIDADE MENOR OU IGUAL A 1,30 M. AF_02/2021</t>
  </si>
  <si>
    <t>m³</t>
  </si>
  <si>
    <t xml:space="preserve"> 4.2 </t>
  </si>
  <si>
    <t xml:space="preserve"> 100576 </t>
  </si>
  <si>
    <t>REGULARIZAÇÃO E COMPACTAÇÃO DE SUBLEITO DE SOLO  PREDOMINANTEMENTE ARGILOSO. AF_11/2019</t>
  </si>
  <si>
    <t>m²</t>
  </si>
  <si>
    <t xml:space="preserve"> 4.3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</si>
  <si>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</si>
  <si>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</si>
  <si>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4.4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</si>
  <si>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</si>
  <si>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</si>
  <si>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</si>
  <si>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4.5 </t>
  </si>
  <si>
    <t xml:space="preserve"> 5 </t>
  </si>
  <si>
    <t>MEIO FIO</t>
  </si>
  <si>
    <t xml:space="preserve"> 5.1 </t>
  </si>
  <si>
    <t xml:space="preserve"> 6 </t>
  </si>
  <si>
    <t>PASSEIO / PAVIMENTAÇÃO</t>
  </si>
  <si>
    <t xml:space="preserve"> 6.1 </t>
  </si>
  <si>
    <t xml:space="preserve"> 96388 </t>
  </si>
  <si>
    <t>EXECUÇÃO E COMPACTAÇÃO DE BASE E OU SUB BASE PARA PAVIMENTAÇÃO DE SOLOS DE COMPORTAMENTO LATERÍTICO (ARENOSO) - EXCLUSIVE SOLO, ESCAVAÇÃO, CARGA E TRANSPORTE. AF_11/2019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</si>
  <si>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</si>
  <si>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</si>
  <si>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97914 </t>
  </si>
  <si>
    <t>TRANSPORTE COM CAMINHÃO BASCULANTE DE 6 M³, EM VIA URBANA PAVIMENTADA, DMT ATÉ 30 KM (UNIDADE: M3XKM). AF_07/2020</t>
  </si>
  <si>
    <t xml:space="preserve"> COMP_166 </t>
  </si>
  <si>
    <t>PAVIMENTAÇÃO EM CONCRETO LONADO COM ESPESSURA DE 7 CM, INCLUSIVE TRANSPORTE, TRANSPORTE HORIZONTAL, ESCAVAÇÃO, LEITO DE ARENOSO COM ESPESSURA DE 15 CM, JUNTA DE DILATAÇÃO EM SERRETA A CADA 2,00 M E BOTA FORA. CONCRETO FCK DE 20 MPA.</t>
  </si>
  <si>
    <t xml:space="preserve"> 00006079 </t>
  </si>
  <si>
    <t>ARGILA, ARGILA VERMELHA OU ARGILA ARENOSA (RETIRADA NA JAZIDA, SEM TRANSPORTE)</t>
  </si>
  <si>
    <t xml:space="preserve"> COMP_140 </t>
  </si>
  <si>
    <t>PAVIMENTAÇÃO COM PISO INTERTRAVADO, CINZA BLOKRET,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</si>
  <si>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COMP_141 </t>
  </si>
  <si>
    <t>PAVIMENTAÇÃO COM PISO INTERTRAVADO, PIGMENTADO BLOKRET, (AMARELO, VERMELHO OU AZUL)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</si>
  <si>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COMP_278 </t>
  </si>
  <si>
    <t>PAVIMENTAÇÃO ASFÁLTICA E= 7CM</t>
  </si>
  <si>
    <t>Piso tátil direcional e/ou alerta, de concreto, colorido, p/deficientes visuais, dimensões 25x25cm, aplicado com argamassa industrializada ac-ii, rejuntado, exclusive regularização de base</t>
  </si>
  <si>
    <t xml:space="preserve"> 7 </t>
  </si>
  <si>
    <t xml:space="preserve"> 7.1 </t>
  </si>
  <si>
    <t>UND</t>
  </si>
  <si>
    <t xml:space="preserve"> 7.2 </t>
  </si>
  <si>
    <t xml:space="preserve"> COMP_574 </t>
  </si>
  <si>
    <t>FORNECIMENTO, TRANSPORTE E ASSENTAMENTO DE CONJUNTO DE MESA PARA JOGOS 4 BANCOS, SEM PINTURA</t>
  </si>
  <si>
    <t xml:space="preserve"> 7.3 </t>
  </si>
  <si>
    <t xml:space="preserve"> 7.4 </t>
  </si>
  <si>
    <t>PRANCHA ABDOMINAL</t>
  </si>
  <si>
    <t xml:space="preserve"> 7.5 </t>
  </si>
  <si>
    <t>BARRA PARALELA</t>
  </si>
  <si>
    <t xml:space="preserve"> 7.6 </t>
  </si>
  <si>
    <t xml:space="preserve"> 8 </t>
  </si>
  <si>
    <t>PARQUE INFANTIL</t>
  </si>
  <si>
    <t xml:space="preserve"> 8.1 </t>
  </si>
  <si>
    <t xml:space="preserve"> 8.2 </t>
  </si>
  <si>
    <t xml:space="preserve"> 8.3 </t>
  </si>
  <si>
    <t xml:space="preserve"> 8.4 </t>
  </si>
  <si>
    <t xml:space="preserve"> 9 </t>
  </si>
  <si>
    <t>ACADEMIA DE SAÚDE</t>
  </si>
  <si>
    <t xml:space="preserve"> 9.1 </t>
  </si>
  <si>
    <t xml:space="preserve"> 9.2 </t>
  </si>
  <si>
    <t xml:space="preserve"> COT-95 </t>
  </si>
  <si>
    <t>ESQUIADOR INDIVIDUAL</t>
  </si>
  <si>
    <t xml:space="preserve"> 9.3 </t>
  </si>
  <si>
    <t xml:space="preserve"> COT-96 </t>
  </si>
  <si>
    <t>REMADA SENTADA</t>
  </si>
  <si>
    <t xml:space="preserve"> 10 </t>
  </si>
  <si>
    <t xml:space="preserve"> 10.1 </t>
  </si>
  <si>
    <t xml:space="preserve"> COMP_174 </t>
  </si>
  <si>
    <t>FORNECIMENTO E ASSENTAMENTO DE BANCO COM ASSENTO MODULAR PRÉ-MOLDADO, INCLUINDO O TRANSPORTE, ESCAVAÇÃO, ATERRO, ARGAMASSA DE ACABAMENTO E PINTURA,   INCLUINDO CARGA, TRANSPORTE E DESCARGA   (PEÇAS PRE MOLDADAS FORNECIDAS PELA DESAL)</t>
  </si>
  <si>
    <t xml:space="preserve"> 11 </t>
  </si>
  <si>
    <t>RAMPA PPNE - DUPLA</t>
  </si>
  <si>
    <t xml:space="preserve"> 11.1 </t>
  </si>
  <si>
    <t xml:space="preserve"> COMP_63 </t>
  </si>
  <si>
    <t>FORNECIMENTO, TRANSPORTE E ASSENTAMENTO  DE MEIO FIO ECONÔMICO, DIMENSÕES: ALTURA = 35 CM, ESPESSURA = 10 CM E COMPRIMENTO DE 1,00 M.  SEM PINTURA.</t>
  </si>
  <si>
    <t xml:space="preserve"> 11.2 </t>
  </si>
  <si>
    <t xml:space="preserve"> 12 </t>
  </si>
  <si>
    <t xml:space="preserve"> 12.1 </t>
  </si>
  <si>
    <t xml:space="preserve"> COMP_144 </t>
  </si>
  <si>
    <t>FORNECIMENTO E PLANTIO DE GRAMA  ESMERALDA OU SAO CARLOS OU CURITIBANA, EM PLACAS, INCLUSIVE TERRA VEGETAL.</t>
  </si>
  <si>
    <t xml:space="preserve"> 12.2 </t>
  </si>
  <si>
    <t xml:space="preserve"> COMP_145 </t>
  </si>
  <si>
    <t>FORNECIMENTO E ASSENTAMENTO DE GRAMA SINTÉTICA, ESPESSURA 11 MM.</t>
  </si>
  <si>
    <t xml:space="preserve"> 13 </t>
  </si>
  <si>
    <t>ALAMBRADO PARA PARQUE E/OU ESPAÇO INFANTIL</t>
  </si>
  <si>
    <t xml:space="preserve"> 13.1 </t>
  </si>
  <si>
    <t xml:space="preserve"> COMP_129 </t>
  </si>
  <si>
    <t>FORNECIMENTO, FABRICAÇÃO E ASSENTAMENTO DE ALAMBRADO COM ALTURA ÚTIL DE 0,90M, MONTANTES EM EUCALÍPITO TRATADO DIÂMETRO DE 8,0 CM, TRAVESSA SUPERIOR E TRAVESSA INFERIOR EM EUCALIPTO TRATADO COM DIÂMETRO DE 8,0 CM, DISTÂNCIA MÉDIA ENTRE MONTANTES DE 1,50M E TELA COM MALHA DE 2 1/2" X 2 1/2", FIO Nº12, REVESTIDO COM PVC, NA COR INDICADA NO PROJETO. ARAME PARA AMARRAÇÃO DE TELA FIO Nº 14 REVESTIDO DE PVC</t>
  </si>
  <si>
    <t xml:space="preserve"> 13.2 </t>
  </si>
  <si>
    <t xml:space="preserve"> COMP_130 </t>
  </si>
  <si>
    <t>FORNECIMENTO E ASSENTAMENTO DE PÓRTICO DE ENTRADA DO PARQUE E/OU ESPAÇO INFANTIL EM EUCALIPTO TRATADO Ø 100,0 MM.</t>
  </si>
  <si>
    <t xml:space="preserve"> 14 </t>
  </si>
  <si>
    <t>PERGOLADO</t>
  </si>
  <si>
    <t xml:space="preserve"> 14.1 </t>
  </si>
  <si>
    <t xml:space="preserve"> 00002731 </t>
  </si>
  <si>
    <t>POSTE ROLICO DE MADEIRA TRATADA, D = 20 A 25 CM, H = 12,00 M, EM EUCALIPTO OU EQUIVALENTE DA REGIAO</t>
  </si>
  <si>
    <t xml:space="preserve"> 14.2 </t>
  </si>
  <si>
    <t xml:space="preserve"> 00004119 </t>
  </si>
  <si>
    <t>MADEIRA ROLICA TRATADA, D = 16 A 20 CM, H = 6,00 M, EM EUCALIPTO OU EQUIVALENTE DA REGIAO</t>
  </si>
  <si>
    <t xml:space="preserve"> 00021138 </t>
  </si>
  <si>
    <t>MOURAO ROLICO DE MADEIRA TRATADA, D = 8 A 11 CM, H = 2,20 M, EM EUCALIPTO OU EQUIVALENTE DA REGIAO (PARA CERCA)</t>
  </si>
  <si>
    <t xml:space="preserve"> COMP_5 </t>
  </si>
  <si>
    <t>CARGA E DESCARGA MANUAL DE MATERIAIS DIVERSOS</t>
  </si>
  <si>
    <t xml:space="preserve"> COMP_76 </t>
  </si>
  <si>
    <t>MONTAGEM DE PÉRGOLADO</t>
  </si>
  <si>
    <t xml:space="preserve"> COMP_77 </t>
  </si>
  <si>
    <t>APLICAÇÃO DE STAIN (PRODUTO IMPREGNANTE PARA MADEIRA COM FILTRO SOLAR - PROTEÇÃO DA RADIAÇÃO ULTRAVIOLETA -, PROTEÇÃO DO ATAQUE FUNGOS MANCHADORES E EMBOLORADORES E HIDROREPELENTE), INCLUINDO PREPARO DA SUPERFÍCIE COM APARELHAMENTO COM LIXA, TIPO OSMOCOLOR COR NATURAL GOLD OU SIMILAR</t>
  </si>
  <si>
    <t xml:space="preserve"> 15 </t>
  </si>
  <si>
    <t>PINTURA</t>
  </si>
  <si>
    <t xml:space="preserve"> 88489 </t>
  </si>
  <si>
    <t>APLICAÇÃO MANUAL DE PINTURA COM TINTA LÁTEX ACRÍLICA EM PAREDES, DUAS DEMÃOS. AF_06/2014</t>
  </si>
  <si>
    <t xml:space="preserve"> COMP_189 </t>
  </si>
  <si>
    <t xml:space="preserve"> COMP_202 </t>
  </si>
  <si>
    <t>PINTURA DE BANCO INDIVIDUAL COM ENCOSTO C/ PÉS (0,57M) , APLICAÇÃO MANUAL DE TINTA PU DUAS DEMÃOS.</t>
  </si>
  <si>
    <t xml:space="preserve"> COMP_198 </t>
  </si>
  <si>
    <t>PINTURA DE CONJUNTO DE MESA PARA JOGOS 4 BANCOS COM TINTA POLIURETANO ALIFÁTICO SEM EMASSAMENTO</t>
  </si>
  <si>
    <t xml:space="preserve"> COMP_531 </t>
  </si>
  <si>
    <t xml:space="preserve"> 16 </t>
  </si>
  <si>
    <t xml:space="preserve"> 16.1 </t>
  </si>
  <si>
    <t xml:space="preserve"> 100622 </t>
  </si>
  <si>
    <t>POSTE DE AÇO CONICO CONTÍNUO CURVO SIMPLES, ENGASTADO, H=9M, INCLUSIVE LUMINÁRIA, SEM LÂMPADA - FORNECIMENTO E INSTALACAO. AF_11/2019</t>
  </si>
  <si>
    <t xml:space="preserve"> 16.2 </t>
  </si>
  <si>
    <t xml:space="preserve"> 101637 </t>
  </si>
  <si>
    <t>BRAÇO PARA ILUMINAÇÃO PÚBLICA, EM TUBO DE AÇO GALVANIZADO, COMPRIMENTO DE 1,50 M, PARA FIXAÇÃO EM POSTE METÁLICO - FORNECIMENTO E INSTALAÇÃO. AF_08/2020</t>
  </si>
  <si>
    <t xml:space="preserve"> 16.3 </t>
  </si>
  <si>
    <t xml:space="preserve"> 91929 </t>
  </si>
  <si>
    <t>CABO DE COBRE FLEXÍVEL ISOLADO, 4 MM², ANTI-CHAMA 0,6/1,0 KV, PARA CIRCUITOS TERMINAIS - FORNECIMENTO E INSTALAÇÃO. AF_12/2015</t>
  </si>
  <si>
    <t xml:space="preserve"> 16.4 </t>
  </si>
  <si>
    <t xml:space="preserve"> 101657 </t>
  </si>
  <si>
    <t>LUMINÁRIA DE LED PARA ILUMINAÇÃO PÚBLICA, DE 98 W ATÉ 137 W - FORNECIMENTO E INSTALAÇÃO. AF_08/2020</t>
  </si>
  <si>
    <t xml:space="preserve"> 16.5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</si>
  <si>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</si>
  <si>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</si>
  <si>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16.6 </t>
  </si>
  <si>
    <t xml:space="preserve"> 2815 </t>
  </si>
  <si>
    <t>Caixa de passagem em alvenaria de tijolos maciços esp. = 0,12m,  dim. int. =  0,30 x 0,30 x 0,40m</t>
  </si>
  <si>
    <t xml:space="preserve"> 16.7 </t>
  </si>
  <si>
    <t xml:space="preserve"> 91927 </t>
  </si>
  <si>
    <t>CABO DE COBRE FLEXÍVEL ISOLADO, 2,5 MM², ANTI-CHAMA 0,6/1,0 KV, PARA CIRCUITOS TERMINAIS - FORNECIMENTO E INSTALAÇÃO. AF_12/2015</t>
  </si>
  <si>
    <t xml:space="preserve"> 16.8 </t>
  </si>
  <si>
    <t xml:space="preserve"> 96986 </t>
  </si>
  <si>
    <t>HASTE DE ATERRAMENTO 3/4  PARA SPDA - FORNECIMENTO E INSTALAÇÃO. AF_12/2017</t>
  </si>
  <si>
    <t xml:space="preserve"> 17 </t>
  </si>
  <si>
    <t xml:space="preserve"> 17.1 </t>
  </si>
  <si>
    <t xml:space="preserve"> COMP_270 </t>
  </si>
  <si>
    <t>LIMPEZA FINAL DA OBRA</t>
  </si>
  <si>
    <t xml:space="preserve">PLANILHA ORÇAMENTÁRIA 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</si>
  <si>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</si>
  <si>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</si>
  <si>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</si>
  <si>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ITEM</t>
  </si>
  <si>
    <t>CÓDIGO</t>
  </si>
  <si>
    <t>BANCO</t>
  </si>
  <si>
    <t>DESCRIÇÃO</t>
  </si>
  <si>
    <t>QUANT.</t>
  </si>
  <si>
    <t>PREÇO UNITÁRIO R$</t>
  </si>
  <si>
    <t>PREÇO
TOTAL R$</t>
  </si>
  <si>
    <t>PESO (%)</t>
  </si>
  <si>
    <t>V. UNIT</t>
  </si>
  <si>
    <t>BDI</t>
  </si>
  <si>
    <t>COM BDI</t>
  </si>
  <si>
    <t xml:space="preserve">MEMÓRIA DE CÁLCULO </t>
  </si>
  <si>
    <t xml:space="preserve">DIMENSÕES </t>
  </si>
  <si>
    <t>ÁREA</t>
  </si>
  <si>
    <t>VOL (M3)</t>
  </si>
  <si>
    <t>SUBTOTAL</t>
  </si>
  <si>
    <t>TAXA</t>
  </si>
  <si>
    <t>OBS</t>
  </si>
  <si>
    <t>COMP. (m)</t>
  </si>
  <si>
    <t>LARG. (m)</t>
  </si>
  <si>
    <t>ALT. (m)</t>
  </si>
  <si>
    <t>VALOR TOTAL COM BDI:</t>
  </si>
  <si>
    <t>CURVA ABC</t>
  </si>
  <si>
    <t>%</t>
  </si>
  <si>
    <t>%ACUMULADO</t>
  </si>
  <si>
    <t>M2</t>
  </si>
  <si>
    <t>PERÍMETRO DA OBRA</t>
  </si>
  <si>
    <t>TOPOGRAFIA</t>
  </si>
  <si>
    <t>CARGA</t>
  </si>
  <si>
    <t>TAXA DE DESCARTE</t>
  </si>
  <si>
    <t>EXECUÇÃO DA BASE</t>
  </si>
  <si>
    <t>TRANSPORTE</t>
  </si>
  <si>
    <r>
      <t xml:space="preserve">BANCOS : </t>
    </r>
    <r>
      <rPr>
        <sz val="12"/>
        <rFont val="Arial"/>
        <family val="2"/>
      </rPr>
      <t>SINAPI - 09/2022 - Alagoas; ; ORSE - 08/2022 - Sergipe</t>
    </r>
  </si>
  <si>
    <t xml:space="preserve"> COMP_22 </t>
  </si>
  <si>
    <t>ADM - PRAÇA GUARDA MUNICIPAL RUA FORMOSA</t>
  </si>
  <si>
    <t xml:space="preserve"> COMP_207 </t>
  </si>
  <si>
    <t>DEMOLIÇÃO DE PAVIMENTAÇÃO EM PARALELEPÍPEDO SEM REAPROVEITAMENTO, COM BOTA FORA</t>
  </si>
  <si>
    <t xml:space="preserve"> COMP_252 </t>
  </si>
  <si>
    <t>RETIRADA DE BARRA DE APOIO, INCLUINDO TRANSPORTE HORIZONTAL, CARGA MANUAL E BOTA FORA</t>
  </si>
  <si>
    <t xml:space="preserve"> COMP_251 </t>
  </si>
  <si>
    <t>RETIRADA DE BARRAS PARALELAS, INCLUINDO TRANSPORTE HORIZONTAL, CARGA MANUAL E BOTA FORA</t>
  </si>
  <si>
    <t xml:space="preserve"> 4.8 </t>
  </si>
  <si>
    <t xml:space="preserve"> 2493 </t>
  </si>
  <si>
    <t xml:space="preserve"> 4.9 </t>
  </si>
  <si>
    <t xml:space="preserve"> COMP_219 </t>
  </si>
  <si>
    <t>REMOÇÃO DE GUARDA-CORPO INCLUINDO TRANSPORTE HORIZONTAL, CARGA MANUAL E BOTA FORA</t>
  </si>
  <si>
    <t xml:space="preserve"> 100205 </t>
  </si>
  <si>
    <t>TRANSPORTE HORIZONTAL COM JERICA DE 60 L, DE MASSA/ GRANEL (UNIDADE: M3XKM). AF_07/2019</t>
  </si>
  <si>
    <t xml:space="preserve"> 7.7 </t>
  </si>
  <si>
    <t xml:space="preserve"> 7.8 </t>
  </si>
  <si>
    <t xml:space="preserve"> 7.9 </t>
  </si>
  <si>
    <t>MOBILIÁRIO</t>
  </si>
  <si>
    <t xml:space="preserve"> 8.5 </t>
  </si>
  <si>
    <t xml:space="preserve"> COMP_95 </t>
  </si>
  <si>
    <t>FORNECIMENTO E ASSENTAMENTO DE ESPALDAR VERTICAL</t>
  </si>
  <si>
    <t xml:space="preserve"> 8.6 </t>
  </si>
  <si>
    <t xml:space="preserve"> COMP_96 </t>
  </si>
  <si>
    <t>FORNECIMENTO E ASSENTAMENTO DE ESPALDAR HORIZONTAL</t>
  </si>
  <si>
    <t xml:space="preserve"> 8.7 </t>
  </si>
  <si>
    <t xml:space="preserve"> 8.8 </t>
  </si>
  <si>
    <t xml:space="preserve"> 8.9 </t>
  </si>
  <si>
    <t xml:space="preserve"> 9.4 </t>
  </si>
  <si>
    <t xml:space="preserve"> 9.5 </t>
  </si>
  <si>
    <t xml:space="preserve"> COMP_173 </t>
  </si>
  <si>
    <t>FORNECIMENTO E ASSENTAMENTO DE SIMULADOR DE PARACICLO</t>
  </si>
  <si>
    <t xml:space="preserve"> 10.2 </t>
  </si>
  <si>
    <t xml:space="preserve"> 10.3 </t>
  </si>
  <si>
    <t>RAMPA PPNE -SIMPLES</t>
  </si>
  <si>
    <t>PAISAGISMO</t>
  </si>
  <si>
    <t>PINTURA DE BANCO PRÉ MOLDADO PADRÃO DESAL, COM ENCOSTO, L = 1,87 M COM PU, 2 DEMÃOS.</t>
  </si>
  <si>
    <t xml:space="preserve"> COMP_191 </t>
  </si>
  <si>
    <t>PINTURA DE CONJUNTO DE MESA INFANTIL PRÉ MOLDADA PADRÃO DESAL COM PU</t>
  </si>
  <si>
    <t xml:space="preserve"> 102509 </t>
  </si>
  <si>
    <t>PINTURA DE FAIXA DE PEDESTRE OU ZEBRADA TINTA RETRORREFLETIVA A BASE DE RESINA ACRÍLICA COM MICROESFERAS DE VIDRO, E = 30 CM, APLICAÇÃO MANUAL. AF_05/2021</t>
  </si>
  <si>
    <t>PINTURA DE FUTMESA PRÉ MOLDADA PADRÃO DESAL COM PU</t>
  </si>
  <si>
    <t xml:space="preserve"> COMP_530 </t>
  </si>
  <si>
    <t>PINTURA DE MESA DE PING PONG PRÉ MOLDADA PADRÃO DESAL COM PU</t>
  </si>
  <si>
    <t>ARQUIBANCADA</t>
  </si>
  <si>
    <t xml:space="preserve"> 17.2 </t>
  </si>
  <si>
    <t xml:space="preserve"> 95241 </t>
  </si>
  <si>
    <t>LASTRO DE CONCRETO MAGRO, APLICADO EM PISOS, LAJES SOBRE SOLO OU RADIERS, ESPESSURA DE 5 CM. AF_07/2016</t>
  </si>
  <si>
    <t xml:space="preserve"> 17.3 </t>
  </si>
  <si>
    <t xml:space="preserve"> COMP_469 </t>
  </si>
  <si>
    <t>ALVENARIA DE BLOCO DE CONCRETO (9X19X39 CM) SINGELO, ARMADO COM AÇO Ø 1/4" NA POSIÇÃO VERTICAL A CADA 0,50 M COM PREENCHIMENTO DE CONCRETO</t>
  </si>
  <si>
    <t xml:space="preserve"> 17.4 </t>
  </si>
  <si>
    <t xml:space="preserve"> COMP_138 </t>
  </si>
  <si>
    <t>PASSEIO EM CONCRETO LAVADO COM ESPESSURA DE 7 CM, INCLUSIVE ESCAVAÇÃO E LEITO DE ARENOSO COM ESPESSURA DE 15 CM, INCLUINDO JUNTA DE DILATAÇÃO EM SERRETA A CADA 2,00 M, CONCRETO FCK DE 20 MPA</t>
  </si>
  <si>
    <t xml:space="preserve"> 17.5 </t>
  </si>
  <si>
    <t xml:space="preserve"> 13026 </t>
  </si>
  <si>
    <t>Reboco ou emboço externo, de parede, com argamassa traço t5 - 1:5 (cimento / areia) com Rebotec, espessura 2,0 cm</t>
  </si>
  <si>
    <t xml:space="preserve"> 17.6 </t>
  </si>
  <si>
    <t xml:space="preserve"> 87876 </t>
  </si>
  <si>
    <t>CHAPISCO APLICADO EM ALVENARIAS E ESTRUTURAS DE CONCRETO INTERNAS, COM ROLO PARA TEXTURA ACRÍLICA.  ARGAMASSA INDUSTRIALIZADA COM PREPARO MANUAL. AF_06/2014</t>
  </si>
  <si>
    <t xml:space="preserve"> 17.7 </t>
  </si>
  <si>
    <t xml:space="preserve"> 8624 </t>
  </si>
  <si>
    <t>Emassamento de superfície, com aplicação de 02 demãos de massa acrílica, lixamento e retoques - Rev 01</t>
  </si>
  <si>
    <t xml:space="preserve"> 17.8 </t>
  </si>
  <si>
    <t xml:space="preserve"> 17.9 </t>
  </si>
  <si>
    <t xml:space="preserve"> 18 </t>
  </si>
  <si>
    <t>INSTALAÇÃO ELÉTRICA</t>
  </si>
  <si>
    <t xml:space="preserve"> 18.1 </t>
  </si>
  <si>
    <t xml:space="preserve"> 18.2 </t>
  </si>
  <si>
    <t xml:space="preserve"> 18.3 </t>
  </si>
  <si>
    <t xml:space="preserve"> 18.4 </t>
  </si>
  <si>
    <t xml:space="preserve"> 18.5 </t>
  </si>
  <si>
    <t xml:space="preserve"> 18.6 </t>
  </si>
  <si>
    <t xml:space="preserve"> 18.7 </t>
  </si>
  <si>
    <t xml:space="preserve"> 18.8 </t>
  </si>
  <si>
    <t xml:space="preserve"> 19 </t>
  </si>
  <si>
    <t>LIMPEZA  E EXPURGO</t>
  </si>
  <si>
    <t xml:space="preserve"> 19.1 </t>
  </si>
  <si>
    <r>
      <t xml:space="preserve">UNIDADES (M2): </t>
    </r>
    <r>
      <rPr>
        <sz val="12"/>
        <rFont val="Arial"/>
        <family val="2"/>
      </rPr>
      <t>2.792,20</t>
    </r>
  </si>
  <si>
    <r>
      <t xml:space="preserve">OBRA: </t>
    </r>
    <r>
      <rPr>
        <sz val="12"/>
        <rFont val="Arial"/>
        <family val="2"/>
      </rPr>
      <t>PRAÇA GUARDA MUNICIPAL</t>
    </r>
  </si>
  <si>
    <r>
      <t>DESCRIÇÃO:</t>
    </r>
    <r>
      <rPr>
        <sz val="12"/>
        <rFont val="Arial"/>
        <family val="2"/>
      </rPr>
      <t xml:space="preserve"> REQUALIFICAÇÃO DA PRAÇA GUARDA MUNICIPAL - MACEIÓ  </t>
    </r>
  </si>
  <si>
    <r>
      <t xml:space="preserve">LOCAL: </t>
    </r>
    <r>
      <rPr>
        <sz val="12"/>
        <rFont val="Arial"/>
        <family val="2"/>
      </rPr>
      <t>PRAÇA GUARDA MUNICIPAL, RUA FORMOSA</t>
    </r>
  </si>
  <si>
    <t>TELA TAPUME</t>
  </si>
  <si>
    <t>DEMOLIÇÃO DE PASSEIO</t>
  </si>
  <si>
    <t xml:space="preserve"> 4.6</t>
  </si>
  <si>
    <t xml:space="preserve"> 4.7</t>
  </si>
  <si>
    <t>DESTOCAMENTO DE ÁRVORES DIÂMETRO SUPERIOR A 0,30M</t>
  </si>
  <si>
    <t>ESCAVAÇÃO</t>
  </si>
  <si>
    <t>REGULARIZAÇÃO E COMPACTAÇÃO</t>
  </si>
  <si>
    <r>
      <t>BANCOS :</t>
    </r>
    <r>
      <rPr>
        <sz val="12"/>
        <color theme="1"/>
        <rFont val="Arial"/>
        <family val="2"/>
      </rPr>
      <t xml:space="preserve"> SINAPI - 09/2022 - Alagoas; ORSE - 08/2022 - Sergipe</t>
    </r>
  </si>
  <si>
    <t xml:space="preserve"> 15.1</t>
  </si>
  <si>
    <t xml:space="preserve"> 15.2</t>
  </si>
  <si>
    <t xml:space="preserve"> 15.3</t>
  </si>
  <si>
    <t xml:space="preserve"> 15.4</t>
  </si>
  <si>
    <t xml:space="preserve"> 15.5</t>
  </si>
  <si>
    <t xml:space="preserve"> 15.6</t>
  </si>
  <si>
    <t xml:space="preserve">COMP_270 </t>
  </si>
  <si>
    <r>
      <t xml:space="preserve">DATA: </t>
    </r>
    <r>
      <rPr>
        <sz val="12"/>
        <color theme="1"/>
        <rFont val="Arial"/>
        <family val="2"/>
      </rPr>
      <t>18/11/2022</t>
    </r>
  </si>
  <si>
    <t xml:space="preserve"> 8.10</t>
  </si>
  <si>
    <t xml:space="preserve"> 8.11</t>
  </si>
  <si>
    <t xml:space="preserve"> 8.12</t>
  </si>
  <si>
    <t xml:space="preserve"> COT-92 </t>
  </si>
  <si>
    <t>SIMULADOR DE CALVAGADA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</si>
  <si>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</si>
  <si>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</si>
  <si>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</si>
  <si>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98524 </t>
  </si>
  <si>
    <t>LIMPEZA MANUAL DE VEGETAÇÃO EM TERRENO COM ENXADA.AF_05/2018</t>
  </si>
  <si>
    <t xml:space="preserve"> CP - 068 </t>
  </si>
  <si>
    <t>Taxa de destinação de resíduo sólido em aterro; tipo inerte</t>
  </si>
  <si>
    <t>T</t>
  </si>
  <si>
    <t xml:space="preserve"> 5.3</t>
  </si>
  <si>
    <t xml:space="preserve"> 5.4</t>
  </si>
  <si>
    <t xml:space="preserve"> 5.5</t>
  </si>
  <si>
    <t xml:space="preserve"> 5.6</t>
  </si>
  <si>
    <t xml:space="preserve"> 5.7</t>
  </si>
  <si>
    <t>LIMPEZA</t>
  </si>
  <si>
    <t>5.2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</si>
  <si>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</si>
  <si>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</si>
  <si>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CP-026 </t>
  </si>
  <si>
    <t>FORNECIMENTO E ASSENTAMENTO DE MEIO FIO BOLEADO DIMENSÕES: ALTURA 0,25 CM, ESPESSURA = 10 CM E COMPRIMETO DE 1,00. SEM PINTURA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</si>
  <si>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</si>
  <si>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</si>
  <si>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 xml:space="preserve"> 2626 </t>
  </si>
  <si>
    <t>Carga e descarga de meio-fio simples (sem sargeta)</t>
  </si>
  <si>
    <t xml:space="preserve"> 6.2</t>
  </si>
  <si>
    <t xml:space="preserve"> 6.3</t>
  </si>
  <si>
    <t xml:space="preserve"> 6.4</t>
  </si>
  <si>
    <t xml:space="preserve"> 11677 </t>
  </si>
  <si>
    <t>Mesa de concreto polido fck=21 Mpa, com tabuleiro em pastilha cerâmica, base de tubo de concreto ø=0,30m e bancos em tubo de concreto ø=0,40m</t>
  </si>
  <si>
    <t xml:space="preserve"> CP-027 </t>
  </si>
  <si>
    <t>FORNECIMENTO, TRANSPORTE E ASSENTAMENTO DE BANCO COM ENCOSTO INDIVIDUAL (0,57) SEM PINTURA</t>
  </si>
  <si>
    <t xml:space="preserve"> CP-028 </t>
  </si>
  <si>
    <t>FORNECIMENTO, TRANSPORTE E ASSENTAMENTO DE BANCO COM ENCOSTO DE 1,87 M SEM PINTURA</t>
  </si>
  <si>
    <t xml:space="preserve"> COMP_035 </t>
  </si>
  <si>
    <t xml:space="preserve"> COMP_036 </t>
  </si>
  <si>
    <t xml:space="preserve"> COMP_037 </t>
  </si>
  <si>
    <t>BARRA DE APOIO</t>
  </si>
  <si>
    <t xml:space="preserve"> COMP_039 </t>
  </si>
  <si>
    <t>FORNECIMENTO, TRANSPORTE E ASSENTAMENTO DE PING-PONG EM CONCRETO SEM PINTURA</t>
  </si>
  <si>
    <t xml:space="preserve"> COMP_040 </t>
  </si>
  <si>
    <t>FORNECIMENTO, TRANSPORTE E ASSENTAMENTO DE FUTMESA EM CONCRETO SEM PINTURA</t>
  </si>
  <si>
    <t xml:space="preserve"> COMP_033 </t>
  </si>
  <si>
    <t>CASA TARZAN C/ BALANÇO DE MADEIRA</t>
  </si>
  <si>
    <t xml:space="preserve"> COMP_041 </t>
  </si>
  <si>
    <t>ESCORREGADEIRA DE MADEIRA</t>
  </si>
  <si>
    <t xml:space="preserve"> COMP_034 </t>
  </si>
  <si>
    <t>BALANÇO DE MADEIRA</t>
  </si>
  <si>
    <t xml:space="preserve"> COMP_031 </t>
  </si>
  <si>
    <t>GANGORRA DE MADEIRA</t>
  </si>
  <si>
    <t xml:space="preserve"> 3215 </t>
  </si>
  <si>
    <t>Brinquedo amarelinha (padrão emurb)</t>
  </si>
  <si>
    <t xml:space="preserve"> 9144 </t>
  </si>
  <si>
    <t>Equipamento de ginástica - cavalgada simples - galvanizado - Rev 01</t>
  </si>
  <si>
    <t xml:space="preserve"> 11387 </t>
  </si>
  <si>
    <t>Equipamento de ginástica - simulador de caminhada simples - galvanizado - Rev 01</t>
  </si>
  <si>
    <t xml:space="preserve"> 13195 </t>
  </si>
  <si>
    <t>Equipamento de ginástica - simulador de Remo Individual - galvanizado</t>
  </si>
  <si>
    <t xml:space="preserve"> 13.3 </t>
  </si>
  <si>
    <t xml:space="preserve"> 98534 </t>
  </si>
  <si>
    <t>PODA EM ALTURA DE ÁRVORE COM DIÂMETRO DE TRONCO MAIOR OU IGUAL A 0,40 M E MENOR QUE 0,60 M.AF_05/2018</t>
  </si>
  <si>
    <t xml:space="preserve"> 11938 </t>
  </si>
  <si>
    <t>Marco Inaugural H=1,60m  - TIPO II - (Base e Totem metálico revestido por alumínio composto) -  2015. Rev 01_10/2021</t>
  </si>
  <si>
    <t xml:space="preserve"> 19.2</t>
  </si>
  <si>
    <t>PINTURA DE BANCO PRÉ MOLDADO, COM ENCOSTO, L = 1,87 M COM PU, 2 DEMÃOS.</t>
  </si>
  <si>
    <t>PINTURA DE CONJUNTO DE MESA INFANTIL PRÉ MOLDADA COM PU</t>
  </si>
  <si>
    <t>PINTURA DE FUTMESA PRÉ MOLDADA  COM PU</t>
  </si>
  <si>
    <t>PINTURA DE MESA DE PING PONG PRÉ MOLDADA COM PU</t>
  </si>
  <si>
    <t xml:space="preserve">FORNECIMENTO E ASSENTAMENTO DE BANCO COM ASSENTO MODULAR PRÉ-MOLDADO, INCLUINDO O TRANSPORTE, ESCAVAÇÃO, ATERRO, ARGAMASSA DE ACABAMENTO E PINTURA,   INCLUINDO CARGA, TRANSPORTE E DESCARGA   </t>
  </si>
  <si>
    <t xml:space="preserve"> COMP 3 </t>
  </si>
  <si>
    <t>MOBILIZAÇÃO E DESMOBILIZAÇÃO</t>
  </si>
  <si>
    <t>ADMINISTRAÇÃO LOCAL/MOBILIZAÇÃO E DESMOBILIZAÇÃO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</si>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</sst>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theme="1"/>
      <name val="Arial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8"/>
      <name val="Arial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</cellStyleXfs>
  <cellXfs count="125">
    <xf numFmtId="0" fontId="0" fillId="0" borderId="0" xfId="0"/>
    <xf numFmtId="0" fontId="8" fillId="2" borderId="4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/>
    </xf>
    <xf numFmtId="0" fontId="0" fillId="0" borderId="0" xfId="0" applyFill="1"/>
    <xf numFmtId="44" fontId="11" fillId="4" borderId="5" xfId="1" applyFont="1" applyFill="1" applyBorder="1" applyAlignment="1">
      <alignment horizontal="center" vertical="center"/>
    </xf>
    <xf numFmtId="9" fontId="11" fillId="4" borderId="5" xfId="2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top" wrapText="1"/>
    </xf>
    <xf numFmtId="4" fontId="2" fillId="4" borderId="5" xfId="0" applyNumberFormat="1" applyFont="1" applyFill="1" applyBorder="1" applyAlignment="1">
      <alignment horizontal="right" vertical="top" wrapText="1"/>
    </xf>
    <xf numFmtId="4" fontId="3" fillId="5" borderId="5" xfId="0" applyNumberFormat="1" applyFont="1" applyFill="1" applyBorder="1" applyAlignment="1">
      <alignment horizontal="right" vertical="top" wrapText="1"/>
    </xf>
    <xf numFmtId="0" fontId="11" fillId="3" borderId="5" xfId="0" applyFont="1" applyFill="1" applyBorder="1" applyAlignment="1">
      <alignment vertical="center" wrapText="1"/>
    </xf>
    <xf numFmtId="44" fontId="0" fillId="0" borderId="0" xfId="0" applyNumberFormat="1"/>
    <xf numFmtId="10" fontId="6" fillId="5" borderId="5" xfId="2" applyNumberFormat="1" applyFont="1" applyFill="1" applyBorder="1" applyAlignment="1">
      <alignment vertical="center"/>
    </xf>
    <xf numFmtId="10" fontId="6" fillId="5" borderId="5" xfId="0" applyNumberFormat="1" applyFont="1" applyFill="1" applyBorder="1" applyAlignment="1">
      <alignment vertical="center"/>
    </xf>
    <xf numFmtId="10" fontId="6" fillId="6" borderId="5" xfId="2" applyNumberFormat="1" applyFont="1" applyFill="1" applyBorder="1" applyAlignment="1">
      <alignment vertical="center"/>
    </xf>
    <xf numFmtId="10" fontId="6" fillId="6" borderId="5" xfId="0" applyNumberFormat="1" applyFont="1" applyFill="1" applyBorder="1" applyAlignment="1">
      <alignment vertical="center"/>
    </xf>
    <xf numFmtId="4" fontId="3" fillId="5" borderId="5" xfId="0" applyNumberFormat="1" applyFont="1" applyFill="1" applyBorder="1" applyAlignment="1">
      <alignment horizontal="left" vertical="top" wrapText="1"/>
    </xf>
    <xf numFmtId="0" fontId="0" fillId="0" borderId="0" xfId="0"/>
    <xf numFmtId="4" fontId="3" fillId="5" borderId="5" xfId="0" applyNumberFormat="1" applyFont="1" applyFill="1" applyBorder="1" applyAlignment="1">
      <alignment horizontal="center" vertical="top" wrapText="1"/>
    </xf>
    <xf numFmtId="4" fontId="3" fillId="5" borderId="10" xfId="0" applyNumberFormat="1" applyFont="1" applyFill="1" applyBorder="1" applyAlignment="1">
      <alignment horizontal="left" vertical="top" wrapText="1"/>
    </xf>
    <xf numFmtId="4" fontId="3" fillId="5" borderId="10" xfId="0" applyNumberFormat="1" applyFont="1" applyFill="1" applyBorder="1" applyAlignment="1">
      <alignment horizontal="center" vertical="top" wrapText="1"/>
    </xf>
    <xf numFmtId="4" fontId="3" fillId="5" borderId="10" xfId="0" applyNumberFormat="1" applyFont="1" applyFill="1" applyBorder="1" applyAlignment="1">
      <alignment horizontal="right" vertical="top" wrapText="1"/>
    </xf>
    <xf numFmtId="4" fontId="4" fillId="5" borderId="10" xfId="0" applyNumberFormat="1" applyFont="1" applyFill="1" applyBorder="1" applyAlignment="1">
      <alignment horizontal="right" vertical="top" wrapText="1"/>
    </xf>
    <xf numFmtId="0" fontId="1" fillId="4" borderId="5" xfId="0" applyFont="1" applyFill="1" applyBorder="1" applyAlignment="1">
      <alignment horizontal="right" vertical="top" wrapText="1"/>
    </xf>
    <xf numFmtId="10" fontId="11" fillId="4" borderId="5" xfId="2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right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4" fontId="5" fillId="0" borderId="5" xfId="0" applyNumberFormat="1" applyFont="1" applyFill="1" applyBorder="1" applyAlignment="1">
      <alignment horizontal="center" vertical="top" wrapText="1"/>
    </xf>
    <xf numFmtId="4" fontId="12" fillId="4" borderId="5" xfId="0" applyNumberFormat="1" applyFont="1" applyFill="1" applyBorder="1" applyAlignment="1">
      <alignment horizontal="center" vertical="top" wrapText="1"/>
    </xf>
    <xf numFmtId="4" fontId="1" fillId="4" borderId="5" xfId="0" applyNumberFormat="1" applyFont="1" applyFill="1" applyBorder="1" applyAlignment="1">
      <alignment horizontal="center" vertical="top" wrapText="1"/>
    </xf>
    <xf numFmtId="4" fontId="5" fillId="5" borderId="5" xfId="0" applyNumberFormat="1" applyFont="1" applyFill="1" applyBorder="1" applyAlignment="1">
      <alignment horizontal="center" vertical="top" wrapText="1"/>
    </xf>
    <xf numFmtId="4" fontId="17" fillId="0" borderId="5" xfId="3" applyNumberFormat="1" applyFont="1" applyBorder="1" applyAlignment="1">
      <alignment horizontal="center" vertical="center"/>
    </xf>
    <xf numFmtId="4" fontId="18" fillId="0" borderId="5" xfId="4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top" wrapText="1"/>
    </xf>
    <xf numFmtId="4" fontId="12" fillId="0" borderId="5" xfId="0" applyNumberFormat="1" applyFont="1" applyFill="1" applyBorder="1" applyAlignment="1">
      <alignment horizontal="center" vertical="top" wrapText="1"/>
    </xf>
    <xf numFmtId="4" fontId="0" fillId="0" borderId="0" xfId="0" applyNumberFormat="1" applyFill="1" applyAlignment="1">
      <alignment horizontal="center"/>
    </xf>
    <xf numFmtId="10" fontId="1" fillId="4" borderId="5" xfId="2" applyNumberFormat="1" applyFont="1" applyFill="1" applyBorder="1" applyAlignment="1">
      <alignment horizontal="right" vertical="top" wrapText="1"/>
    </xf>
    <xf numFmtId="10" fontId="6" fillId="5" borderId="10" xfId="2" applyNumberFormat="1" applyFont="1" applyFill="1" applyBorder="1" applyAlignment="1">
      <alignment vertical="top"/>
    </xf>
    <xf numFmtId="4" fontId="0" fillId="0" borderId="0" xfId="0" applyNumberFormat="1"/>
    <xf numFmtId="4" fontId="4" fillId="5" borderId="5" xfId="0" applyNumberFormat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10" fontId="6" fillId="0" borderId="0" xfId="2" applyNumberFormat="1" applyFont="1" applyFill="1" applyBorder="1" applyAlignment="1">
      <alignment vertical="top"/>
    </xf>
    <xf numFmtId="0" fontId="0" fillId="0" borderId="0" xfId="0" applyFill="1" applyBorder="1"/>
    <xf numFmtId="10" fontId="6" fillId="5" borderId="5" xfId="2" applyNumberFormat="1" applyFont="1" applyFill="1" applyBorder="1" applyAlignment="1">
      <alignment vertical="top"/>
    </xf>
    <xf numFmtId="0" fontId="3" fillId="5" borderId="5" xfId="0" applyFont="1" applyFill="1" applyBorder="1" applyAlignment="1">
      <alignment horizontal="right" vertical="top" wrapText="1"/>
    </xf>
    <xf numFmtId="0" fontId="3" fillId="5" borderId="5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center" vertical="top" wrapText="1"/>
    </xf>
    <xf numFmtId="4" fontId="3" fillId="6" borderId="10" xfId="0" applyNumberFormat="1" applyFont="1" applyFill="1" applyBorder="1" applyAlignment="1">
      <alignment horizontal="left" vertical="top" wrapText="1"/>
    </xf>
    <xf numFmtId="4" fontId="3" fillId="6" borderId="10" xfId="0" applyNumberFormat="1" applyFont="1" applyFill="1" applyBorder="1" applyAlignment="1">
      <alignment horizontal="right" vertical="top" wrapText="1"/>
    </xf>
    <xf numFmtId="4" fontId="3" fillId="6" borderId="10" xfId="0" applyNumberFormat="1" applyFont="1" applyFill="1" applyBorder="1" applyAlignment="1">
      <alignment horizontal="center" vertical="top" wrapText="1"/>
    </xf>
    <xf numFmtId="4" fontId="4" fillId="6" borderId="10" xfId="0" applyNumberFormat="1" applyFont="1" applyFill="1" applyBorder="1" applyAlignment="1">
      <alignment horizontal="right" vertical="top" wrapText="1"/>
    </xf>
    <xf numFmtId="4" fontId="3" fillId="0" borderId="10" xfId="0" applyNumberFormat="1" applyFont="1" applyFill="1" applyBorder="1" applyAlignment="1">
      <alignment horizontal="left" vertical="top" wrapText="1"/>
    </xf>
    <xf numFmtId="4" fontId="3" fillId="0" borderId="10" xfId="0" applyNumberFormat="1" applyFont="1" applyFill="1" applyBorder="1" applyAlignment="1">
      <alignment horizontal="right" vertical="top" wrapText="1"/>
    </xf>
    <xf numFmtId="4" fontId="3" fillId="0" borderId="10" xfId="0" applyNumberFormat="1" applyFont="1" applyFill="1" applyBorder="1" applyAlignment="1">
      <alignment horizontal="center" vertical="top" wrapText="1"/>
    </xf>
    <xf numFmtId="0" fontId="0" fillId="0" borderId="0" xfId="0"/>
    <xf numFmtId="4" fontId="3" fillId="5" borderId="5" xfId="0" applyNumberFormat="1" applyFont="1" applyFill="1" applyBorder="1" applyAlignment="1">
      <alignment horizontal="right" wrapText="1"/>
    </xf>
    <xf numFmtId="0" fontId="3" fillId="5" borderId="10" xfId="0" applyFont="1" applyFill="1" applyBorder="1" applyAlignment="1">
      <alignment horizontal="left" vertical="top" wrapText="1"/>
    </xf>
    <xf numFmtId="0" fontId="3" fillId="5" borderId="10" xfId="0" applyFont="1" applyFill="1" applyBorder="1" applyAlignment="1">
      <alignment horizontal="right" vertical="top" wrapText="1"/>
    </xf>
    <xf numFmtId="0" fontId="3" fillId="5" borderId="10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</cellXfs>
  <cellStyles count="5">
    <cellStyle name="Moeda" xfId="1" builtinId="4"/>
    <cellStyle name="Normal" xfId="0" builtinId="0"/>
    <cellStyle name="Normal 3" xfId="3" xr:uid="{12A93755-9625-4F6A-A295-A325D8DDFE9A}"/>
    <cellStyle name="Porcentagem" xfId="2" builtinId="5"/>
    <cellStyle name="Vírgula 2" xfId="4" xr:uid="{D8E3F7E1-B6E2-4F02-8C84-23DB903903B6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109604</xdr:rowOff>
    </xdr:from>
    <xdr:to>
      <xdr:col>1</xdr:col>
      <xdr:colOff>720950</xdr:colOff>
      <xdr:row>4</xdr:row>
      <xdr:rowOff>180974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FD7C41-64D1-47D1-864B-7A11C11C9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9604"/>
          <a:ext cx="1482950" cy="15953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320385</xdr:colOff>
      <xdr:row>0</xdr:row>
      <xdr:rowOff>91934</xdr:rowOff>
    </xdr:from>
    <xdr:to>
      <xdr:col>2</xdr:col>
      <xdr:colOff>476248</xdr:colOff>
      <xdr:row>4</xdr:row>
      <xdr:rowOff>258536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CC581ED-3E9E-4C56-965A-517A6F65A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385" y="91934"/>
          <a:ext cx="1679863" cy="16089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298558</xdr:rowOff>
    </xdr:from>
    <xdr:to>
      <xdr:col>0</xdr:col>
      <xdr:colOff>1479177</xdr:colOff>
      <xdr:row>4</xdr:row>
      <xdr:rowOff>170582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0E19E2-8F20-4479-9547-353005536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2" y="298558"/>
          <a:ext cx="1400735" cy="1541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4"/>
  <sheetViews>
    <sheetView tabSelected="1" showOutlineSymbols="0" showWhiteSpace="0" view="pageBreakPreview" zoomScale="68" zoomScaleNormal="70" zoomScaleSheetLayoutView="68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D11" sqref="D1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9" width="13" customWidth="1"/>
    <col min="10" max="10" width="20" bestFit="1" customWidth="1"/>
    <col min="11" max="11" width="9.875" bestFit="1" customWidth="1"/>
  </cols>
  <sheetData>
    <row r="1" spans="1:11" ht="38.25" customHeight="1" x14ac:dyDescent="0.2">
      <c r="A1" s="75" t="s">
        <v>203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11" ht="24.95" customHeight="1" x14ac:dyDescent="0.2">
      <c r="A2" s="1"/>
      <c r="B2" s="2"/>
      <c r="C2" s="78" t="s">
        <v>319</v>
      </c>
      <c r="D2" s="79"/>
      <c r="E2" s="79"/>
      <c r="F2" s="80"/>
      <c r="G2" s="81" t="s">
        <v>337</v>
      </c>
      <c r="H2" s="82"/>
      <c r="I2" s="83" t="s">
        <v>329</v>
      </c>
      <c r="J2" s="84"/>
      <c r="K2" s="85"/>
    </row>
    <row r="3" spans="1:11" ht="36.75" customHeight="1" x14ac:dyDescent="0.2">
      <c r="A3" s="1"/>
      <c r="B3" s="2"/>
      <c r="C3" s="92" t="s">
        <v>320</v>
      </c>
      <c r="D3" s="93"/>
      <c r="E3" s="93"/>
      <c r="F3" s="94"/>
      <c r="G3" s="95" t="s">
        <v>204</v>
      </c>
      <c r="H3" s="96"/>
      <c r="I3" s="86"/>
      <c r="J3" s="87"/>
      <c r="K3" s="88"/>
    </row>
    <row r="4" spans="1:11" ht="24.95" customHeight="1" x14ac:dyDescent="0.2">
      <c r="A4" s="1"/>
      <c r="B4" s="2"/>
      <c r="C4" s="78" t="s">
        <v>321</v>
      </c>
      <c r="D4" s="79"/>
      <c r="E4" s="79"/>
      <c r="F4" s="80"/>
      <c r="G4" s="95" t="s">
        <v>205</v>
      </c>
      <c r="H4" s="96"/>
      <c r="I4" s="86"/>
      <c r="J4" s="87"/>
      <c r="K4" s="88"/>
    </row>
    <row r="5" spans="1:11" ht="24.95" customHeight="1" x14ac:dyDescent="0.2">
      <c r="A5" s="3"/>
      <c r="B5" s="4"/>
      <c r="C5" s="78" t="s">
        <v>318</v>
      </c>
      <c r="D5" s="79"/>
      <c r="E5" s="79"/>
      <c r="F5" s="80"/>
      <c r="G5" s="97" t="s">
        <v>206</v>
      </c>
      <c r="H5" s="98"/>
      <c r="I5" s="89"/>
      <c r="J5" s="90"/>
      <c r="K5" s="91"/>
    </row>
    <row r="6" spans="1:11" ht="30" customHeight="1" x14ac:dyDescent="0.2">
      <c r="A6" s="73" t="s">
        <v>207</v>
      </c>
      <c r="B6" s="73" t="s">
        <v>208</v>
      </c>
      <c r="C6" s="73" t="s">
        <v>209</v>
      </c>
      <c r="D6" s="73" t="s">
        <v>210</v>
      </c>
      <c r="E6" s="73" t="s">
        <v>98</v>
      </c>
      <c r="F6" s="73" t="s">
        <v>211</v>
      </c>
      <c r="G6" s="99" t="s">
        <v>212</v>
      </c>
      <c r="H6" s="99"/>
      <c r="I6" s="99"/>
      <c r="J6" s="73" t="s">
        <v>213</v>
      </c>
      <c r="K6" s="73" t="s">
        <v>214</v>
      </c>
    </row>
    <row r="7" spans="1:11" ht="24" customHeight="1" x14ac:dyDescent="0.2">
      <c r="A7" s="74"/>
      <c r="B7" s="74"/>
      <c r="C7" s="74"/>
      <c r="D7" s="74"/>
      <c r="E7" s="74"/>
      <c r="F7" s="74"/>
      <c r="G7" s="5" t="s">
        <v>215</v>
      </c>
      <c r="H7" s="5" t="s">
        <v>216</v>
      </c>
      <c r="I7" s="5" t="s">
        <v>217</v>
      </c>
      <c r="J7" s="100"/>
      <c r="K7" s="74"/>
    </row>
    <row r="8" spans="1:11" ht="24" customHeight="1" x14ac:dyDescent="0.2">
      <c r="A8" s="11" t="s">
        <v>2</v>
      </c>
      <c r="B8" s="27"/>
      <c r="C8" s="11"/>
      <c r="D8" s="11" t="s">
        <v>412</v>
      </c>
      <c r="E8" s="11"/>
      <c r="F8" s="11"/>
      <c r="G8" s="11"/>
      <c r="H8" s="11"/>
      <c r="I8" s="12"/>
      <c r="J8" s="12">
        <f>SUBTOTAL(9,J9:J10)</f>
        <v>179575.73</v>
      </c>
      <c r="K8" s="50">
        <f>SUBTOTAL(9,K9:K9)</f>
        <v>0.10922330128489341</v>
      </c>
    </row>
    <row r="9" spans="1:11" ht="26.1" customHeight="1" x14ac:dyDescent="0.2">
      <c r="A9" s="23" t="s">
        <v>4</v>
      </c>
      <c r="B9" s="25" t="s">
        <v>240</v>
      </c>
      <c r="C9" s="23" t="s">
        <v>13</v>
      </c>
      <c r="D9" s="23" t="s">
        <v>241</v>
      </c>
      <c r="E9" s="24" t="s">
        <v>38</v>
      </c>
      <c r="F9" s="24">
        <f>VLOOKUP(A9,'MEMORIA DE CALCULO'!A8:O144,14,FALSE)</f>
        <v>10</v>
      </c>
      <c r="G9" s="25">
        <v>13081.76</v>
      </c>
      <c r="H9" s="25">
        <f>G9*0.2907</f>
        <v>3802.8676320000004</v>
      </c>
      <c r="I9" s="26">
        <f>TRUNC(H9+G9,2)</f>
        <v>16884.62</v>
      </c>
      <c r="J9" s="26">
        <f>TRUNC(F9*I9,2)</f>
        <v>168846.2</v>
      </c>
      <c r="K9" s="51">
        <f>J9/$J$131</f>
        <v>0.10922330128489341</v>
      </c>
    </row>
    <row r="10" spans="1:11" s="68" customFormat="1" ht="24" customHeight="1" x14ac:dyDescent="0.2">
      <c r="A10" s="23" t="s">
        <v>413</v>
      </c>
      <c r="B10" s="25" t="s">
        <v>410</v>
      </c>
      <c r="C10" s="23" t="s">
        <v>13</v>
      </c>
      <c r="D10" s="23" t="s">
        <v>411</v>
      </c>
      <c r="E10" s="24" t="s">
        <v>38</v>
      </c>
      <c r="F10" s="24">
        <v>1</v>
      </c>
      <c r="G10" s="25">
        <v>8312.9599999999991</v>
      </c>
      <c r="H10" s="25">
        <f>G10*0.2907</f>
        <v>2416.5774719999999</v>
      </c>
      <c r="I10" s="26">
        <f>TRUNC(H10+G10,2)</f>
        <v>10729.53</v>
      </c>
      <c r="J10" s="26">
        <f>TRUNC(F10*I10,2)</f>
        <v>10729.53</v>
      </c>
      <c r="K10" s="51">
        <f>J10/$J$131</f>
        <v>6.9407229054328874E-3</v>
      </c>
    </row>
    <row r="11" spans="1:11" ht="24" customHeight="1" x14ac:dyDescent="0.2">
      <c r="A11" s="11" t="s">
        <v>17</v>
      </c>
      <c r="B11" s="27"/>
      <c r="C11" s="11"/>
      <c r="D11" s="11" t="s">
        <v>3</v>
      </c>
      <c r="E11" s="11"/>
      <c r="F11" s="27"/>
      <c r="G11" s="11"/>
      <c r="H11" s="11"/>
      <c r="I11" s="12"/>
      <c r="J11" s="12">
        <f>SUBTOTAL(9,J12:J16)</f>
        <v>180157.44</v>
      </c>
      <c r="K11" s="50">
        <f>SUBTOTAL(9,K12:K16)</f>
        <v>0.11654032100121357</v>
      </c>
    </row>
    <row r="12" spans="1:11" s="21" customFormat="1" ht="26.1" customHeight="1" x14ac:dyDescent="0.2">
      <c r="A12" s="23" t="s">
        <v>19</v>
      </c>
      <c r="B12" s="25" t="s">
        <v>5</v>
      </c>
      <c r="C12" s="23" t="s">
        <v>6</v>
      </c>
      <c r="D12" s="23" t="s">
        <v>7</v>
      </c>
      <c r="E12" s="24" t="s">
        <v>8</v>
      </c>
      <c r="F12" s="24">
        <f>VLOOKUP(A12,'MEMORIA DE CALCULO'!A11:O147,14,FALSE)</f>
        <v>10</v>
      </c>
      <c r="G12" s="25">
        <v>1000</v>
      </c>
      <c r="H12" s="25">
        <f t="shared" ref="H12:H16" si="0">G12*0.2907</f>
        <v>290.7</v>
      </c>
      <c r="I12" s="26">
        <f t="shared" ref="I12:I16" si="1">TRUNC(H12+G12,2)</f>
        <v>1290.7</v>
      </c>
      <c r="J12" s="26">
        <f t="shared" ref="J12:J16" si="2">TRUNC(F12*I12,2)</f>
        <v>12907</v>
      </c>
      <c r="K12" s="51">
        <f>J12/$J$131</f>
        <v>8.3492856201923364E-3</v>
      </c>
    </row>
    <row r="13" spans="1:11" s="21" customFormat="1" ht="26.1" customHeight="1" x14ac:dyDescent="0.2">
      <c r="A13" s="23" t="s">
        <v>23</v>
      </c>
      <c r="B13" s="25" t="s">
        <v>9</v>
      </c>
      <c r="C13" s="23" t="s">
        <v>6</v>
      </c>
      <c r="D13" s="23" t="s">
        <v>10</v>
      </c>
      <c r="E13" s="24" t="s">
        <v>8</v>
      </c>
      <c r="F13" s="24">
        <f>VLOOKUP(A13,'MEMORIA DE CALCULO'!A12:O148,14,FALSE)</f>
        <v>10</v>
      </c>
      <c r="G13" s="25">
        <v>1300</v>
      </c>
      <c r="H13" s="25">
        <f t="shared" si="0"/>
        <v>377.91</v>
      </c>
      <c r="I13" s="26">
        <f t="shared" si="1"/>
        <v>1677.91</v>
      </c>
      <c r="J13" s="26">
        <f t="shared" si="2"/>
        <v>16779.099999999999</v>
      </c>
      <c r="K13" s="51">
        <f>J13/$J$131</f>
        <v>1.0854071306250036E-2</v>
      </c>
    </row>
    <row r="14" spans="1:11" s="21" customFormat="1" ht="26.1" customHeight="1" x14ac:dyDescent="0.2">
      <c r="A14" s="23" t="s">
        <v>27</v>
      </c>
      <c r="B14" s="25" t="s">
        <v>11</v>
      </c>
      <c r="C14" s="23" t="s">
        <v>6</v>
      </c>
      <c r="D14" s="23" t="s">
        <v>12</v>
      </c>
      <c r="E14" s="24" t="s">
        <v>8</v>
      </c>
      <c r="F14" s="24">
        <f>VLOOKUP(A14,'MEMORIA DE CALCULO'!A13:O149,14,FALSE)</f>
        <v>10</v>
      </c>
      <c r="G14" s="25">
        <v>942.39</v>
      </c>
      <c r="H14" s="25">
        <f t="shared" si="0"/>
        <v>273.95277300000004</v>
      </c>
      <c r="I14" s="26">
        <f t="shared" si="1"/>
        <v>1216.3399999999999</v>
      </c>
      <c r="J14" s="26">
        <f t="shared" si="2"/>
        <v>12163.4</v>
      </c>
      <c r="K14" s="51">
        <f>J14/$J$131</f>
        <v>7.8682653376189252E-3</v>
      </c>
    </row>
    <row r="15" spans="1:11" s="21" customFormat="1" ht="26.1" customHeight="1" x14ac:dyDescent="0.2">
      <c r="A15" s="23" t="s">
        <v>31</v>
      </c>
      <c r="B15" s="25" t="s">
        <v>343</v>
      </c>
      <c r="C15" s="23" t="s">
        <v>1</v>
      </c>
      <c r="D15" s="23" t="s">
        <v>344</v>
      </c>
      <c r="E15" s="24" t="s">
        <v>345</v>
      </c>
      <c r="F15" s="24">
        <f>VLOOKUP(A15,'MEMORIA DE CALCULO'!A14:O150,14,FALSE)</f>
        <v>18</v>
      </c>
      <c r="G15" s="25">
        <v>267.39999999999998</v>
      </c>
      <c r="H15" s="25">
        <f t="shared" si="0"/>
        <v>77.73317999999999</v>
      </c>
      <c r="I15" s="26">
        <f t="shared" si="1"/>
        <v>345.13</v>
      </c>
      <c r="J15" s="26">
        <f t="shared" si="2"/>
        <v>6212.34</v>
      </c>
      <c r="K15" s="51">
        <f>J15/$J$131</f>
        <v>4.0186411272755606E-3</v>
      </c>
    </row>
    <row r="16" spans="1:11" s="21" customFormat="1" ht="26.1" customHeight="1" x14ac:dyDescent="0.2">
      <c r="A16" s="23" t="s">
        <v>35</v>
      </c>
      <c r="B16" s="25" t="s">
        <v>14</v>
      </c>
      <c r="C16" s="23" t="s">
        <v>13</v>
      </c>
      <c r="D16" s="23" t="s">
        <v>15</v>
      </c>
      <c r="E16" s="24" t="s">
        <v>16</v>
      </c>
      <c r="F16" s="24">
        <f>VLOOKUP(A16,'MEMORIA DE CALCULO'!A15:O151,14,FALSE)</f>
        <v>10</v>
      </c>
      <c r="G16" s="25">
        <v>10234.42</v>
      </c>
      <c r="H16" s="25">
        <f t="shared" si="0"/>
        <v>2975.1458940000002</v>
      </c>
      <c r="I16" s="26">
        <f t="shared" si="1"/>
        <v>13209.56</v>
      </c>
      <c r="J16" s="26">
        <f t="shared" si="2"/>
        <v>132095.6</v>
      </c>
      <c r="K16" s="51">
        <f>J16/$J$131</f>
        <v>8.5450057609876715E-2</v>
      </c>
    </row>
    <row r="17" spans="1:11" s="21" customFormat="1" ht="24" customHeight="1" x14ac:dyDescent="0.2">
      <c r="A17" s="11" t="s">
        <v>39</v>
      </c>
      <c r="B17" s="27"/>
      <c r="C17" s="11"/>
      <c r="D17" s="11" t="s">
        <v>18</v>
      </c>
      <c r="E17" s="11"/>
      <c r="F17" s="27"/>
      <c r="G17" s="11"/>
      <c r="H17" s="11"/>
      <c r="I17" s="12"/>
      <c r="J17" s="12">
        <f>SUBTOTAL(9,J18:J22)</f>
        <v>60894.810000000005</v>
      </c>
      <c r="K17" s="50">
        <f>SUBTOTAL(9,K18:K22)</f>
        <v>3.9391660453811456E-2</v>
      </c>
    </row>
    <row r="18" spans="1:11" s="21" customFormat="1" ht="26.1" customHeight="1" x14ac:dyDescent="0.2">
      <c r="A18" s="23" t="s">
        <v>41</v>
      </c>
      <c r="B18" s="25" t="s">
        <v>20</v>
      </c>
      <c r="C18" s="23" t="s">
        <v>13</v>
      </c>
      <c r="D18" s="23" t="s">
        <v>21</v>
      </c>
      <c r="E18" s="24" t="s">
        <v>22</v>
      </c>
      <c r="F18" s="24">
        <f>VLOOKUP(A18,'MEMORIA DE CALCULO'!A17:O153,14,FALSE)</f>
        <v>2792.2</v>
      </c>
      <c r="G18" s="25">
        <v>2.38</v>
      </c>
      <c r="H18" s="25">
        <f t="shared" ref="H18:H22" si="3">G18*0.2907</f>
        <v>0.69186599999999998</v>
      </c>
      <c r="I18" s="26">
        <f t="shared" ref="I18:I22" si="4">TRUNC(H18+G18,2)</f>
        <v>3.07</v>
      </c>
      <c r="J18" s="26">
        <f t="shared" ref="J18:J22" si="5">TRUNC(F18*I18,2)</f>
        <v>8572.0499999999993</v>
      </c>
      <c r="K18" s="51">
        <f>J18/$J$131</f>
        <v>5.5450913303300309E-3</v>
      </c>
    </row>
    <row r="19" spans="1:11" s="21" customFormat="1" ht="26.1" customHeight="1" x14ac:dyDescent="0.2">
      <c r="A19" s="23" t="s">
        <v>44</v>
      </c>
      <c r="B19" s="25" t="s">
        <v>24</v>
      </c>
      <c r="C19" s="23" t="s">
        <v>6</v>
      </c>
      <c r="D19" s="23" t="s">
        <v>25</v>
      </c>
      <c r="E19" s="24" t="s">
        <v>26</v>
      </c>
      <c r="F19" s="24">
        <f>VLOOKUP(A19,'MEMORIA DE CALCULO'!A18:O154,14,FALSE)</f>
        <v>113.42</v>
      </c>
      <c r="G19" s="25">
        <v>317.95</v>
      </c>
      <c r="H19" s="25">
        <f t="shared" si="3"/>
        <v>92.428065000000004</v>
      </c>
      <c r="I19" s="26">
        <f t="shared" si="4"/>
        <v>410.37</v>
      </c>
      <c r="J19" s="26">
        <f t="shared" si="5"/>
        <v>46544.160000000003</v>
      </c>
      <c r="K19" s="51">
        <f>J19/$J$131</f>
        <v>3.0108505910895741E-2</v>
      </c>
    </row>
    <row r="20" spans="1:11" s="21" customFormat="1" ht="26.1" customHeight="1" x14ac:dyDescent="0.2">
      <c r="A20" s="23" t="s">
        <v>48</v>
      </c>
      <c r="B20" s="25" t="s">
        <v>28</v>
      </c>
      <c r="C20" s="23" t="s">
        <v>13</v>
      </c>
      <c r="D20" s="23" t="s">
        <v>29</v>
      </c>
      <c r="E20" s="24" t="s">
        <v>30</v>
      </c>
      <c r="F20" s="24">
        <f>VLOOKUP(A20,'MEMORIA DE CALCULO'!A19:O155,14,FALSE)</f>
        <v>113.42</v>
      </c>
      <c r="G20" s="25">
        <v>20.53</v>
      </c>
      <c r="H20" s="25">
        <f t="shared" si="3"/>
        <v>5.968071000000001</v>
      </c>
      <c r="I20" s="26">
        <f t="shared" si="4"/>
        <v>26.49</v>
      </c>
      <c r="J20" s="26">
        <f t="shared" si="5"/>
        <v>3004.49</v>
      </c>
      <c r="K20" s="51">
        <f>J20/$J$131</f>
        <v>1.9435457622229543E-3</v>
      </c>
    </row>
    <row r="21" spans="1:11" s="21" customFormat="1" ht="26.1" customHeight="1" x14ac:dyDescent="0.2">
      <c r="A21" s="23" t="s">
        <v>51</v>
      </c>
      <c r="B21" s="25" t="s">
        <v>32</v>
      </c>
      <c r="C21" s="23" t="s">
        <v>6</v>
      </c>
      <c r="D21" s="23" t="s">
        <v>33</v>
      </c>
      <c r="E21" s="24" t="s">
        <v>34</v>
      </c>
      <c r="F21" s="24">
        <f>VLOOKUP(A21,'MEMORIA DE CALCULO'!A20:O156,14,FALSE)</f>
        <v>1</v>
      </c>
      <c r="G21" s="25">
        <v>1604.51</v>
      </c>
      <c r="H21" s="25">
        <f t="shared" si="3"/>
        <v>466.43105700000001</v>
      </c>
      <c r="I21" s="26">
        <f t="shared" si="4"/>
        <v>2070.94</v>
      </c>
      <c r="J21" s="26">
        <f t="shared" si="5"/>
        <v>2070.94</v>
      </c>
      <c r="K21" s="51">
        <f>J21/$J$131</f>
        <v>1.3396505432928733E-3</v>
      </c>
    </row>
    <row r="22" spans="1:11" s="21" customFormat="1" ht="26.1" customHeight="1" x14ac:dyDescent="0.2">
      <c r="A22" s="23" t="s">
        <v>54</v>
      </c>
      <c r="B22" s="25" t="s">
        <v>36</v>
      </c>
      <c r="C22" s="23" t="s">
        <v>6</v>
      </c>
      <c r="D22" s="23" t="s">
        <v>37</v>
      </c>
      <c r="E22" s="24" t="s">
        <v>38</v>
      </c>
      <c r="F22" s="24">
        <f>VLOOKUP(A22,'MEMORIA DE CALCULO'!A21:O157,14,FALSE)</f>
        <v>1</v>
      </c>
      <c r="G22" s="25">
        <v>544.79999999999995</v>
      </c>
      <c r="H22" s="25">
        <f t="shared" si="3"/>
        <v>158.37335999999999</v>
      </c>
      <c r="I22" s="26">
        <f t="shared" si="4"/>
        <v>703.17</v>
      </c>
      <c r="J22" s="26">
        <f t="shared" si="5"/>
        <v>703.17</v>
      </c>
      <c r="K22" s="51">
        <f>J22/$J$131</f>
        <v>4.54866907069857E-4</v>
      </c>
    </row>
    <row r="23" spans="1:11" s="21" customFormat="1" ht="24" customHeight="1" x14ac:dyDescent="0.2">
      <c r="A23" s="11" t="s">
        <v>55</v>
      </c>
      <c r="B23" s="27"/>
      <c r="C23" s="11"/>
      <c r="D23" s="11" t="s">
        <v>40</v>
      </c>
      <c r="E23" s="11"/>
      <c r="F23" s="27"/>
      <c r="G23" s="11"/>
      <c r="H23" s="11"/>
      <c r="I23" s="12"/>
      <c r="J23" s="12">
        <f>SUBTOTAL(9,J24:J32)</f>
        <v>105463.14</v>
      </c>
      <c r="K23" s="50">
        <f>SUBTOTAL(9,K24:K32)</f>
        <v>6.8222040618449747E-2</v>
      </c>
    </row>
    <row r="24" spans="1:11" s="21" customFormat="1" ht="26.1" customHeight="1" x14ac:dyDescent="0.2">
      <c r="A24" s="23" t="s">
        <v>57</v>
      </c>
      <c r="B24" s="25" t="s">
        <v>42</v>
      </c>
      <c r="C24" s="23" t="s">
        <v>13</v>
      </c>
      <c r="D24" s="23" t="s">
        <v>43</v>
      </c>
      <c r="E24" s="24" t="s">
        <v>22</v>
      </c>
      <c r="F24" s="24">
        <f>VLOOKUP(A24,'MEMORIA DE CALCULO'!A23:O159,14,FALSE)</f>
        <v>112.85</v>
      </c>
      <c r="G24" s="25">
        <v>32.26</v>
      </c>
      <c r="H24" s="25">
        <f t="shared" ref="H24:H32" si="6">G24*0.2907</f>
        <v>9.3779819999999994</v>
      </c>
      <c r="I24" s="26">
        <f t="shared" ref="I24:I32" si="7">TRUNC(H24+G24,2)</f>
        <v>41.63</v>
      </c>
      <c r="J24" s="26">
        <f t="shared" ref="J24:J32" si="8">TRUNC(F24*I24,2)</f>
        <v>4697.9399999999996</v>
      </c>
      <c r="K24" s="51">
        <f t="shared" ref="K24:K32" si="9">J24/$J$131</f>
        <v>3.0390054146220177E-3</v>
      </c>
    </row>
    <row r="25" spans="1:11" s="21" customFormat="1" ht="26.1" customHeight="1" x14ac:dyDescent="0.2">
      <c r="A25" s="23" t="s">
        <v>61</v>
      </c>
      <c r="B25" s="25" t="s">
        <v>45</v>
      </c>
      <c r="C25" s="23" t="s">
        <v>13</v>
      </c>
      <c r="D25" s="23" t="s">
        <v>46</v>
      </c>
      <c r="E25" s="24" t="s">
        <v>47</v>
      </c>
      <c r="F25" s="24">
        <f>VLOOKUP(A25,'MEMORIA DE CALCULO'!A24:O160,14,FALSE)</f>
        <v>9.3628499999999999</v>
      </c>
      <c r="G25" s="25">
        <v>544.4</v>
      </c>
      <c r="H25" s="25">
        <f t="shared" si="6"/>
        <v>158.25708</v>
      </c>
      <c r="I25" s="26">
        <f t="shared" si="7"/>
        <v>702.65</v>
      </c>
      <c r="J25" s="26">
        <f t="shared" si="8"/>
        <v>6578.8</v>
      </c>
      <c r="K25" s="51">
        <f t="shared" si="9"/>
        <v>4.2556969271032264E-3</v>
      </c>
    </row>
    <row r="26" spans="1:11" s="21" customFormat="1" ht="26.1" customHeight="1" x14ac:dyDescent="0.2">
      <c r="A26" s="23" t="s">
        <v>65</v>
      </c>
      <c r="B26" s="25" t="s">
        <v>49</v>
      </c>
      <c r="C26" s="23" t="s">
        <v>13</v>
      </c>
      <c r="D26" s="23" t="s">
        <v>50</v>
      </c>
      <c r="E26" s="24" t="s">
        <v>47</v>
      </c>
      <c r="F26" s="24">
        <f>VLOOKUP(A26,'MEMORIA DE CALCULO'!A25:O161,14,FALSE)</f>
        <v>3.2392500000000002</v>
      </c>
      <c r="G26" s="25">
        <v>76.28</v>
      </c>
      <c r="H26" s="25">
        <f t="shared" si="6"/>
        <v>22.174596000000001</v>
      </c>
      <c r="I26" s="26">
        <f t="shared" si="7"/>
        <v>98.45</v>
      </c>
      <c r="J26" s="26">
        <f t="shared" si="8"/>
        <v>318.89999999999998</v>
      </c>
      <c r="K26" s="51">
        <f t="shared" si="9"/>
        <v>2.0629016690782798E-4</v>
      </c>
    </row>
    <row r="27" spans="1:11" s="21" customFormat="1" ht="26.1" customHeight="1" x14ac:dyDescent="0.2">
      <c r="A27" s="23" t="s">
        <v>68</v>
      </c>
      <c r="B27" s="25" t="s">
        <v>242</v>
      </c>
      <c r="C27" s="23" t="s">
        <v>13</v>
      </c>
      <c r="D27" s="23" t="s">
        <v>243</v>
      </c>
      <c r="E27" s="24" t="s">
        <v>30</v>
      </c>
      <c r="F27" s="24">
        <f>VLOOKUP(A27,'MEMORIA DE CALCULO'!A26:O162,14,FALSE)</f>
        <v>1087.32</v>
      </c>
      <c r="G27" s="25">
        <v>58.67</v>
      </c>
      <c r="H27" s="25">
        <f t="shared" si="6"/>
        <v>17.055369000000002</v>
      </c>
      <c r="I27" s="26">
        <f t="shared" si="7"/>
        <v>75.72</v>
      </c>
      <c r="J27" s="26">
        <f t="shared" si="8"/>
        <v>82331.87</v>
      </c>
      <c r="K27" s="51">
        <f t="shared" si="9"/>
        <v>5.3258874895370324E-2</v>
      </c>
    </row>
    <row r="28" spans="1:11" s="21" customFormat="1" ht="26.1" customHeight="1" x14ac:dyDescent="0.2">
      <c r="A28" s="23" t="s">
        <v>72</v>
      </c>
      <c r="B28" s="25" t="s">
        <v>52</v>
      </c>
      <c r="C28" s="23" t="s">
        <v>13</v>
      </c>
      <c r="D28" s="23" t="s">
        <v>53</v>
      </c>
      <c r="E28" s="24" t="s">
        <v>30</v>
      </c>
      <c r="F28" s="24">
        <f>VLOOKUP(A28,'MEMORIA DE CALCULO'!A27:O163,14,FALSE)</f>
        <v>567.78</v>
      </c>
      <c r="G28" s="25">
        <v>14.86</v>
      </c>
      <c r="H28" s="25">
        <f t="shared" si="6"/>
        <v>4.3198020000000001</v>
      </c>
      <c r="I28" s="26">
        <f t="shared" si="7"/>
        <v>19.170000000000002</v>
      </c>
      <c r="J28" s="26">
        <f t="shared" si="8"/>
        <v>10884.34</v>
      </c>
      <c r="K28" s="51">
        <f t="shared" si="9"/>
        <v>7.0408664637238907E-3</v>
      </c>
    </row>
    <row r="29" spans="1:11" s="21" customFormat="1" ht="26.1" customHeight="1" x14ac:dyDescent="0.2">
      <c r="A29" s="23" t="s">
        <v>324</v>
      </c>
      <c r="B29" s="25" t="s">
        <v>246</v>
      </c>
      <c r="C29" s="23" t="s">
        <v>13</v>
      </c>
      <c r="D29" s="23" t="s">
        <v>247</v>
      </c>
      <c r="E29" s="24" t="s">
        <v>30</v>
      </c>
      <c r="F29" s="24">
        <f>VLOOKUP(A29,'MEMORIA DE CALCULO'!A28:O164,14,FALSE)</f>
        <v>2</v>
      </c>
      <c r="G29" s="25">
        <v>157.13</v>
      </c>
      <c r="H29" s="25">
        <f t="shared" si="6"/>
        <v>45.677691000000003</v>
      </c>
      <c r="I29" s="26">
        <f t="shared" si="7"/>
        <v>202.8</v>
      </c>
      <c r="J29" s="26">
        <f t="shared" si="8"/>
        <v>405.6</v>
      </c>
      <c r="K29" s="51">
        <f t="shared" si="9"/>
        <v>2.6237469958549718E-4</v>
      </c>
    </row>
    <row r="30" spans="1:11" s="21" customFormat="1" ht="26.1" customHeight="1" x14ac:dyDescent="0.2">
      <c r="A30" s="23" t="s">
        <v>325</v>
      </c>
      <c r="B30" s="25" t="s">
        <v>244</v>
      </c>
      <c r="C30" s="23" t="s">
        <v>13</v>
      </c>
      <c r="D30" s="23" t="s">
        <v>245</v>
      </c>
      <c r="E30" s="24" t="s">
        <v>98</v>
      </c>
      <c r="F30" s="24">
        <f>VLOOKUP(A30,'MEMORIA DE CALCULO'!A29:O165,14,FALSE)</f>
        <v>1</v>
      </c>
      <c r="G30" s="25">
        <v>96.76</v>
      </c>
      <c r="H30" s="25">
        <f>G30*0.2907</f>
        <v>28.128132000000004</v>
      </c>
      <c r="I30" s="26">
        <f>TRUNC(H30+G30,2)</f>
        <v>124.88</v>
      </c>
      <c r="J30" s="26">
        <f>TRUNC(F30*I30,2)</f>
        <v>124.88</v>
      </c>
      <c r="K30" s="51">
        <f t="shared" si="9"/>
        <v>8.0782427229380874E-5</v>
      </c>
    </row>
    <row r="31" spans="1:11" s="21" customFormat="1" ht="26.1" customHeight="1" x14ac:dyDescent="0.2">
      <c r="A31" s="23" t="s">
        <v>248</v>
      </c>
      <c r="B31" s="25" t="s">
        <v>249</v>
      </c>
      <c r="C31" s="23" t="s">
        <v>6</v>
      </c>
      <c r="D31" s="23" t="s">
        <v>326</v>
      </c>
      <c r="E31" s="24" t="s">
        <v>98</v>
      </c>
      <c r="F31" s="24">
        <f>VLOOKUP(A31,'MEMORIA DE CALCULO'!A30:O166,14,FALSE)</f>
        <v>1</v>
      </c>
      <c r="G31" s="25">
        <v>37.69</v>
      </c>
      <c r="H31" s="25">
        <f t="shared" si="6"/>
        <v>10.956483</v>
      </c>
      <c r="I31" s="26">
        <f t="shared" si="7"/>
        <v>48.64</v>
      </c>
      <c r="J31" s="26">
        <f t="shared" si="8"/>
        <v>48.64</v>
      </c>
      <c r="K31" s="51">
        <f t="shared" si="9"/>
        <v>3.1464263776722336E-5</v>
      </c>
    </row>
    <row r="32" spans="1:11" s="21" customFormat="1" ht="26.1" customHeight="1" x14ac:dyDescent="0.2">
      <c r="A32" s="23" t="s">
        <v>250</v>
      </c>
      <c r="B32" s="25" t="s">
        <v>251</v>
      </c>
      <c r="C32" s="23" t="s">
        <v>13</v>
      </c>
      <c r="D32" s="23" t="s">
        <v>252</v>
      </c>
      <c r="E32" s="24" t="s">
        <v>30</v>
      </c>
      <c r="F32" s="24">
        <f>VLOOKUP(A32,'MEMORIA DE CALCULO'!A31:O167,14,FALSE)</f>
        <v>4.88</v>
      </c>
      <c r="G32" s="25">
        <v>11.46</v>
      </c>
      <c r="H32" s="25">
        <f t="shared" si="6"/>
        <v>3.3314220000000003</v>
      </c>
      <c r="I32" s="26">
        <f t="shared" si="7"/>
        <v>14.79</v>
      </c>
      <c r="J32" s="26">
        <f t="shared" si="8"/>
        <v>72.17</v>
      </c>
      <c r="K32" s="51">
        <f t="shared" si="9"/>
        <v>4.6685360130880986E-5</v>
      </c>
    </row>
    <row r="33" spans="1:11" s="21" customFormat="1" ht="24" customHeight="1" x14ac:dyDescent="0.2">
      <c r="A33" s="11" t="s">
        <v>73</v>
      </c>
      <c r="B33" s="27"/>
      <c r="C33" s="11"/>
      <c r="D33" s="11" t="s">
        <v>56</v>
      </c>
      <c r="E33" s="11"/>
      <c r="F33" s="27"/>
      <c r="G33" s="11"/>
      <c r="H33" s="11"/>
      <c r="I33" s="12"/>
      <c r="J33" s="12">
        <f>SUBTOTAL(9,J34:J40)</f>
        <v>327732.5</v>
      </c>
      <c r="K33" s="50">
        <f>SUBTOTAL(9,K35:K40)</f>
        <v>0.20709082374503451</v>
      </c>
    </row>
    <row r="34" spans="1:11" s="21" customFormat="1" ht="28.5" customHeight="1" x14ac:dyDescent="0.2">
      <c r="A34" s="23" t="s">
        <v>75</v>
      </c>
      <c r="B34" s="25" t="s">
        <v>346</v>
      </c>
      <c r="C34" s="23" t="s">
        <v>1</v>
      </c>
      <c r="D34" s="23" t="s">
        <v>347</v>
      </c>
      <c r="E34" s="24" t="s">
        <v>64</v>
      </c>
      <c r="F34" s="24">
        <f>VLOOKUP(A34,'MEMORIA DE CALCULO'!A32:O168,14,FALSE)</f>
        <v>2792.2</v>
      </c>
      <c r="G34" s="25">
        <v>2.11</v>
      </c>
      <c r="H34" s="25">
        <f>G34*0.2907</f>
        <v>0.61337699999999995</v>
      </c>
      <c r="I34" s="26">
        <f t="shared" ref="I34" si="10">TRUNC(H34+G34,2)</f>
        <v>2.72</v>
      </c>
      <c r="J34" s="26">
        <f t="shared" ref="J34" si="11">TRUNC(F34*I34,2)</f>
        <v>7594.78</v>
      </c>
      <c r="K34" s="51">
        <f t="shared" ref="K34" si="12">J34/$J$131</f>
        <v>4.9129144993045907E-3</v>
      </c>
    </row>
    <row r="35" spans="1:11" s="21" customFormat="1" ht="26.1" customHeight="1" x14ac:dyDescent="0.2">
      <c r="A35" s="23" t="s">
        <v>357</v>
      </c>
      <c r="B35" s="25" t="s">
        <v>58</v>
      </c>
      <c r="C35" s="23" t="s">
        <v>1</v>
      </c>
      <c r="D35" s="23" t="s">
        <v>59</v>
      </c>
      <c r="E35" s="24" t="s">
        <v>60</v>
      </c>
      <c r="F35" s="24">
        <f>VLOOKUP(A35,'MEMORIA DE CALCULO'!A33:O169,14,FALSE)</f>
        <v>837.66</v>
      </c>
      <c r="G35" s="25">
        <v>59.02</v>
      </c>
      <c r="H35" s="25">
        <f>G35*0.2907</f>
        <v>17.157114</v>
      </c>
      <c r="I35" s="26">
        <f t="shared" ref="I35:I40" si="13">TRUNC(H35+G35,2)</f>
        <v>76.17</v>
      </c>
      <c r="J35" s="26">
        <f t="shared" ref="J35:J40" si="14">TRUNC(F35*I35,2)</f>
        <v>63804.56</v>
      </c>
      <c r="K35" s="51">
        <f t="shared" ref="K35:K40" si="15">J35/$J$131</f>
        <v>4.1273920764755487E-2</v>
      </c>
    </row>
    <row r="36" spans="1:11" s="21" customFormat="1" ht="26.1" customHeight="1" x14ac:dyDescent="0.2">
      <c r="A36" s="23" t="s">
        <v>351</v>
      </c>
      <c r="B36" s="25" t="s">
        <v>62</v>
      </c>
      <c r="C36" s="23" t="s">
        <v>1</v>
      </c>
      <c r="D36" s="23" t="s">
        <v>63</v>
      </c>
      <c r="E36" s="24" t="s">
        <v>64</v>
      </c>
      <c r="F36" s="24">
        <f>VLOOKUP(A36,'MEMORIA DE CALCULO'!A34:O170,14,FALSE)</f>
        <v>2792.2</v>
      </c>
      <c r="G36" s="25">
        <v>2.04</v>
      </c>
      <c r="H36" s="25">
        <f t="shared" ref="H36:H40" si="16">G36*0.2907</f>
        <v>0.593028</v>
      </c>
      <c r="I36" s="26">
        <f t="shared" si="13"/>
        <v>2.63</v>
      </c>
      <c r="J36" s="26">
        <f t="shared" si="14"/>
        <v>7343.48</v>
      </c>
      <c r="K36" s="51">
        <f t="shared" si="15"/>
        <v>4.7503534489943449E-3</v>
      </c>
    </row>
    <row r="37" spans="1:11" s="21" customFormat="1" ht="26.1" customHeight="1" x14ac:dyDescent="0.2">
      <c r="A37" s="23" t="s">
        <v>352</v>
      </c>
      <c r="B37" s="25" t="s">
        <v>66</v>
      </c>
      <c r="C37" s="23" t="s">
        <v>1</v>
      </c>
      <c r="D37" s="23" t="s">
        <v>67</v>
      </c>
      <c r="E37" s="24" t="s">
        <v>60</v>
      </c>
      <c r="F37" s="24">
        <f>VLOOKUP(A37,'MEMORIA DE CALCULO'!A35:O171,14,FALSE)</f>
        <v>1088.9580000000001</v>
      </c>
      <c r="G37" s="25">
        <v>8.0299999999999994</v>
      </c>
      <c r="H37" s="25">
        <f t="shared" si="16"/>
        <v>2.3343210000000001</v>
      </c>
      <c r="I37" s="26">
        <f t="shared" si="13"/>
        <v>10.36</v>
      </c>
      <c r="J37" s="26">
        <f t="shared" si="14"/>
        <v>11281.6</v>
      </c>
      <c r="K37" s="51">
        <f t="shared" si="15"/>
        <v>7.2978461805812246E-3</v>
      </c>
    </row>
    <row r="38" spans="1:11" s="21" customFormat="1" ht="26.1" customHeight="1" x14ac:dyDescent="0.2">
      <c r="A38" s="23" t="s">
        <v>353</v>
      </c>
      <c r="B38" s="25" t="s">
        <v>253</v>
      </c>
      <c r="C38" s="23" t="s">
        <v>1</v>
      </c>
      <c r="D38" s="23" t="s">
        <v>254</v>
      </c>
      <c r="E38" s="24" t="s">
        <v>71</v>
      </c>
      <c r="F38" s="24">
        <f>VLOOKUP(A38,'MEMORIA DE CALCULO'!A36:O172,14,FALSE)</f>
        <v>54.447900000000004</v>
      </c>
      <c r="G38" s="25">
        <v>1019.13</v>
      </c>
      <c r="H38" s="25">
        <f t="shared" si="16"/>
        <v>296.26109100000002</v>
      </c>
      <c r="I38" s="26">
        <f t="shared" si="13"/>
        <v>1315.39</v>
      </c>
      <c r="J38" s="26">
        <f t="shared" si="14"/>
        <v>71620.22</v>
      </c>
      <c r="K38" s="51">
        <f t="shared" si="15"/>
        <v>4.6329718211901412E-2</v>
      </c>
    </row>
    <row r="39" spans="1:11" s="21" customFormat="1" ht="26.1" customHeight="1" x14ac:dyDescent="0.2">
      <c r="A39" s="23" t="s">
        <v>354</v>
      </c>
      <c r="B39" s="25" t="s">
        <v>69</v>
      </c>
      <c r="C39" s="23" t="s">
        <v>1</v>
      </c>
      <c r="D39" s="23" t="s">
        <v>70</v>
      </c>
      <c r="E39" s="24" t="s">
        <v>71</v>
      </c>
      <c r="F39" s="24">
        <f>VLOOKUP(A39,'MEMORIA DE CALCULO'!A37:O173,14,FALSE)</f>
        <v>32668.74</v>
      </c>
      <c r="G39" s="25">
        <v>2.2400000000000002</v>
      </c>
      <c r="H39" s="25">
        <f t="shared" si="16"/>
        <v>0.65116800000000008</v>
      </c>
      <c r="I39" s="26">
        <f t="shared" si="13"/>
        <v>2.89</v>
      </c>
      <c r="J39" s="26">
        <f t="shared" si="14"/>
        <v>94412.65</v>
      </c>
      <c r="K39" s="51">
        <f t="shared" si="15"/>
        <v>6.1073694972437587E-2</v>
      </c>
    </row>
    <row r="40" spans="1:11" s="21" customFormat="1" ht="26.1" customHeight="1" x14ac:dyDescent="0.2">
      <c r="A40" s="23" t="s">
        <v>355</v>
      </c>
      <c r="B40" s="25" t="s">
        <v>348</v>
      </c>
      <c r="C40" s="23" t="s">
        <v>13</v>
      </c>
      <c r="D40" s="23" t="s">
        <v>349</v>
      </c>
      <c r="E40" s="24" t="s">
        <v>350</v>
      </c>
      <c r="F40" s="24">
        <f>VLOOKUP(A40,'MEMORIA DE CALCULO'!A38:O174,14,FALSE)</f>
        <v>1633.4370000000001</v>
      </c>
      <c r="G40" s="25">
        <v>34</v>
      </c>
      <c r="H40" s="25">
        <f t="shared" si="16"/>
        <v>9.8838000000000008</v>
      </c>
      <c r="I40" s="26">
        <f t="shared" si="13"/>
        <v>43.88</v>
      </c>
      <c r="J40" s="26">
        <f t="shared" si="14"/>
        <v>71675.210000000006</v>
      </c>
      <c r="K40" s="51">
        <f t="shared" si="15"/>
        <v>4.6365290166364453E-2</v>
      </c>
    </row>
    <row r="41" spans="1:11" s="21" customFormat="1" ht="24" customHeight="1" x14ac:dyDescent="0.2">
      <c r="A41" s="11" t="s">
        <v>76</v>
      </c>
      <c r="B41" s="27"/>
      <c r="C41" s="11"/>
      <c r="D41" s="11" t="s">
        <v>74</v>
      </c>
      <c r="E41" s="11"/>
      <c r="F41" s="27"/>
      <c r="G41" s="11"/>
      <c r="H41" s="11"/>
      <c r="I41" s="12"/>
      <c r="J41" s="12">
        <f>SUBTOTAL(9,J42:J45)</f>
        <v>49169.01</v>
      </c>
      <c r="K41" s="50">
        <f>SUBTOTAL(9,K42:K44)</f>
        <v>3.044620336694015E-2</v>
      </c>
    </row>
    <row r="42" spans="1:11" s="21" customFormat="1" ht="26.1" customHeight="1" x14ac:dyDescent="0.2">
      <c r="A42" s="23" t="s">
        <v>78</v>
      </c>
      <c r="B42" s="25" t="s">
        <v>358</v>
      </c>
      <c r="C42" s="23" t="s">
        <v>1</v>
      </c>
      <c r="D42" s="23" t="s">
        <v>359</v>
      </c>
      <c r="E42" s="24" t="s">
        <v>30</v>
      </c>
      <c r="F42" s="24">
        <f>VLOOKUP(A42,'MEMORIA DE CALCULO'!A42:O176,14,FALSE)</f>
        <v>207.21</v>
      </c>
      <c r="G42" s="25">
        <v>49.39</v>
      </c>
      <c r="H42" s="25">
        <f t="shared" ref="H42:H44" si="17">G42*0.2907</f>
        <v>14.357673</v>
      </c>
      <c r="I42" s="26">
        <f t="shared" ref="I42:I44" si="18">TRUNC(H42+G42,2)</f>
        <v>63.74</v>
      </c>
      <c r="J42" s="26">
        <f t="shared" ref="J42:J44" si="19">TRUNC(F42*I42,2)</f>
        <v>13207.56</v>
      </c>
      <c r="K42" s="51">
        <f>J42/$J$131</f>
        <v>8.5437120001415883E-3</v>
      </c>
    </row>
    <row r="43" spans="1:11" s="21" customFormat="1" ht="26.1" customHeight="1" x14ac:dyDescent="0.2">
      <c r="A43" s="23" t="s">
        <v>366</v>
      </c>
      <c r="B43" s="25" t="s">
        <v>360</v>
      </c>
      <c r="C43" s="23" t="s">
        <v>13</v>
      </c>
      <c r="D43" s="23" t="s">
        <v>361</v>
      </c>
      <c r="E43" s="24" t="s">
        <v>30</v>
      </c>
      <c r="F43" s="24">
        <f>VLOOKUP(A43,'MEMORIA DE CALCULO'!A43:O177,14,FALSE)</f>
        <v>393.8</v>
      </c>
      <c r="G43" s="25">
        <v>44.66</v>
      </c>
      <c r="H43" s="25">
        <f t="shared" si="17"/>
        <v>12.982661999999999</v>
      </c>
      <c r="I43" s="26">
        <f t="shared" si="18"/>
        <v>57.64</v>
      </c>
      <c r="J43" s="26">
        <f t="shared" si="19"/>
        <v>22698.63</v>
      </c>
      <c r="K43" s="51">
        <f>J43/$J$131</f>
        <v>1.4683299376854914E-2</v>
      </c>
    </row>
    <row r="44" spans="1:11" s="21" customFormat="1" ht="26.1" customHeight="1" x14ac:dyDescent="0.2">
      <c r="A44" s="23" t="s">
        <v>367</v>
      </c>
      <c r="B44" s="25" t="s">
        <v>362</v>
      </c>
      <c r="C44" s="23" t="s">
        <v>1</v>
      </c>
      <c r="D44" s="23" t="s">
        <v>363</v>
      </c>
      <c r="E44" s="24" t="s">
        <v>30</v>
      </c>
      <c r="F44" s="24">
        <f>VLOOKUP(A44,'MEMORIA DE CALCULO'!A44:O178,14,FALSE)</f>
        <v>186.56</v>
      </c>
      <c r="G44" s="25">
        <v>46.35</v>
      </c>
      <c r="H44" s="25">
        <f t="shared" si="17"/>
        <v>13.473945000000001</v>
      </c>
      <c r="I44" s="26">
        <f t="shared" si="18"/>
        <v>59.82</v>
      </c>
      <c r="J44" s="26">
        <f t="shared" si="19"/>
        <v>11160.01</v>
      </c>
      <c r="K44" s="51">
        <f>J44/$J$131</f>
        <v>7.2191919899436486E-3</v>
      </c>
    </row>
    <row r="45" spans="1:11" s="21" customFormat="1" ht="26.1" customHeight="1" x14ac:dyDescent="0.2">
      <c r="A45" s="23" t="s">
        <v>368</v>
      </c>
      <c r="B45" s="25" t="s">
        <v>364</v>
      </c>
      <c r="C45" s="23" t="s">
        <v>6</v>
      </c>
      <c r="D45" s="23" t="s">
        <v>365</v>
      </c>
      <c r="E45" s="24" t="s">
        <v>26</v>
      </c>
      <c r="F45" s="24">
        <f>VLOOKUP(A45,'MEMORIA DE CALCULO'!A45:O179,14,FALSE)</f>
        <v>787.57</v>
      </c>
      <c r="G45" s="25">
        <v>2.0699999999999998</v>
      </c>
      <c r="H45" s="25">
        <f t="shared" ref="H45" si="20">G45*0.2907</f>
        <v>0.60174899999999998</v>
      </c>
      <c r="I45" s="26">
        <f t="shared" ref="I45" si="21">TRUNC(H45+G45,2)</f>
        <v>2.67</v>
      </c>
      <c r="J45" s="26">
        <f t="shared" ref="J45" si="22">TRUNC(F45*I45,2)</f>
        <v>2102.81</v>
      </c>
      <c r="K45" s="51">
        <f>J45/$J$131</f>
        <v>1.3602666223751954E-3</v>
      </c>
    </row>
    <row r="46" spans="1:11" s="21" customFormat="1" ht="24" customHeight="1" x14ac:dyDescent="0.2">
      <c r="A46" s="11" t="s">
        <v>96</v>
      </c>
      <c r="B46" s="27"/>
      <c r="C46" s="11"/>
      <c r="D46" s="11" t="s">
        <v>77</v>
      </c>
      <c r="E46" s="11"/>
      <c r="F46" s="27"/>
      <c r="G46" s="11"/>
      <c r="H46" s="11"/>
      <c r="I46" s="12"/>
      <c r="J46" s="12">
        <f>SUBTOTAL(9,J47:J55)</f>
        <v>259095.29999999996</v>
      </c>
      <c r="K46" s="50">
        <f>SUBTOTAL(9,K47:K55)</f>
        <v>0.16760367727197795</v>
      </c>
    </row>
    <row r="47" spans="1:11" s="21" customFormat="1" ht="26.1" customHeight="1" x14ac:dyDescent="0.2">
      <c r="A47" s="23" t="s">
        <v>97</v>
      </c>
      <c r="B47" s="25" t="s">
        <v>79</v>
      </c>
      <c r="C47" s="23" t="s">
        <v>1</v>
      </c>
      <c r="D47" s="23" t="s">
        <v>80</v>
      </c>
      <c r="E47" s="24" t="s">
        <v>60</v>
      </c>
      <c r="F47" s="24">
        <f>VLOOKUP(A47,'MEMORIA DE CALCULO'!A46:O180,14,FALSE)</f>
        <v>256.83249999999998</v>
      </c>
      <c r="G47" s="25">
        <v>10.14</v>
      </c>
      <c r="H47" s="25">
        <f t="shared" ref="H47:H55" si="23">G47*0.2907</f>
        <v>2.9476980000000004</v>
      </c>
      <c r="I47" s="26">
        <f t="shared" ref="I47:I55" si="24">TRUNC(H47+G47,2)</f>
        <v>13.08</v>
      </c>
      <c r="J47" s="26">
        <f t="shared" ref="J47:J55" si="25">TRUNC(F47*I47,2)</f>
        <v>3359.36</v>
      </c>
      <c r="K47" s="51">
        <f t="shared" ref="K47:K55" si="26">J47/$J$131</f>
        <v>2.1731042179475731E-3</v>
      </c>
    </row>
    <row r="48" spans="1:11" s="21" customFormat="1" ht="26.1" customHeight="1" x14ac:dyDescent="0.2">
      <c r="A48" s="23" t="s">
        <v>99</v>
      </c>
      <c r="B48" s="25" t="s">
        <v>81</v>
      </c>
      <c r="C48" s="23" t="s">
        <v>1</v>
      </c>
      <c r="D48" s="23" t="s">
        <v>82</v>
      </c>
      <c r="E48" s="24" t="s">
        <v>60</v>
      </c>
      <c r="F48" s="24">
        <f>VLOOKUP(A48,'MEMORIA DE CALCULO'!A47:O181,14,FALSE)</f>
        <v>333.88225</v>
      </c>
      <c r="G48" s="25">
        <v>7.57</v>
      </c>
      <c r="H48" s="25">
        <f t="shared" si="23"/>
        <v>2.200599</v>
      </c>
      <c r="I48" s="26">
        <f t="shared" si="24"/>
        <v>9.77</v>
      </c>
      <c r="J48" s="26">
        <f t="shared" si="25"/>
        <v>3262.02</v>
      </c>
      <c r="K48" s="51">
        <f t="shared" si="26"/>
        <v>2.1101368775687458E-3</v>
      </c>
    </row>
    <row r="49" spans="1:11" s="21" customFormat="1" ht="26.1" customHeight="1" x14ac:dyDescent="0.2">
      <c r="A49" s="23" t="s">
        <v>102</v>
      </c>
      <c r="B49" s="25" t="s">
        <v>83</v>
      </c>
      <c r="C49" s="23" t="s">
        <v>1</v>
      </c>
      <c r="D49" s="23" t="s">
        <v>84</v>
      </c>
      <c r="E49" s="24" t="s">
        <v>71</v>
      </c>
      <c r="F49" s="24">
        <f>VLOOKUP(A49,'MEMORIA DE CALCULO'!A48:O182,14,FALSE)</f>
        <v>6677.6450000000004</v>
      </c>
      <c r="G49" s="25">
        <v>2.5299999999999998</v>
      </c>
      <c r="H49" s="25">
        <f t="shared" si="23"/>
        <v>0.73547099999999999</v>
      </c>
      <c r="I49" s="26">
        <f t="shared" si="24"/>
        <v>3.26</v>
      </c>
      <c r="J49" s="26">
        <f t="shared" si="25"/>
        <v>21769.119999999999</v>
      </c>
      <c r="K49" s="51">
        <f t="shared" si="26"/>
        <v>1.4082017554833917E-2</v>
      </c>
    </row>
    <row r="50" spans="1:11" s="21" customFormat="1" ht="26.1" customHeight="1" x14ac:dyDescent="0.2">
      <c r="A50" s="23" t="s">
        <v>103</v>
      </c>
      <c r="B50" s="25" t="s">
        <v>87</v>
      </c>
      <c r="C50" s="23" t="s">
        <v>1</v>
      </c>
      <c r="D50" s="23" t="s">
        <v>88</v>
      </c>
      <c r="E50" s="24" t="s">
        <v>60</v>
      </c>
      <c r="F50" s="24">
        <f>VLOOKUP(A50,'MEMORIA DE CALCULO'!A49:O183,14,FALSE)</f>
        <v>256.83</v>
      </c>
      <c r="G50" s="25">
        <v>55.99</v>
      </c>
      <c r="H50" s="25">
        <f t="shared" si="23"/>
        <v>16.276293000000003</v>
      </c>
      <c r="I50" s="26">
        <f t="shared" si="24"/>
        <v>72.260000000000005</v>
      </c>
      <c r="J50" s="26">
        <f t="shared" si="25"/>
        <v>18558.53</v>
      </c>
      <c r="K50" s="51">
        <f t="shared" si="26"/>
        <v>1.2005149737422179E-2</v>
      </c>
    </row>
    <row r="51" spans="1:11" s="21" customFormat="1" ht="26.1" customHeight="1" x14ac:dyDescent="0.2">
      <c r="A51" s="23" t="s">
        <v>105</v>
      </c>
      <c r="B51" s="25" t="s">
        <v>85</v>
      </c>
      <c r="C51" s="23" t="s">
        <v>13</v>
      </c>
      <c r="D51" s="23" t="s">
        <v>86</v>
      </c>
      <c r="E51" s="24" t="s">
        <v>22</v>
      </c>
      <c r="F51" s="24">
        <f>VLOOKUP(A51,'MEMORIA DE CALCULO'!A50:O184,14,FALSE)</f>
        <v>474</v>
      </c>
      <c r="G51" s="25">
        <v>103.34</v>
      </c>
      <c r="H51" s="25">
        <f t="shared" si="23"/>
        <v>30.040938000000004</v>
      </c>
      <c r="I51" s="26">
        <f t="shared" si="24"/>
        <v>133.38</v>
      </c>
      <c r="J51" s="26">
        <f t="shared" si="25"/>
        <v>63222.12</v>
      </c>
      <c r="K51" s="51">
        <f t="shared" si="26"/>
        <v>4.0897151731159397E-2</v>
      </c>
    </row>
    <row r="52" spans="1:11" s="21" customFormat="1" ht="26.1" customHeight="1" x14ac:dyDescent="0.2">
      <c r="A52" s="23" t="s">
        <v>107</v>
      </c>
      <c r="B52" s="25" t="s">
        <v>89</v>
      </c>
      <c r="C52" s="23" t="s">
        <v>13</v>
      </c>
      <c r="D52" s="23" t="s">
        <v>90</v>
      </c>
      <c r="E52" s="24" t="s">
        <v>22</v>
      </c>
      <c r="F52" s="24">
        <f>VLOOKUP(A52,'MEMORIA DE CALCULO'!A51:O185,14,FALSE)</f>
        <v>185.5</v>
      </c>
      <c r="G52" s="25">
        <v>121.22</v>
      </c>
      <c r="H52" s="25">
        <f t="shared" si="23"/>
        <v>35.238654000000004</v>
      </c>
      <c r="I52" s="26">
        <f t="shared" si="24"/>
        <v>156.44999999999999</v>
      </c>
      <c r="J52" s="26">
        <f t="shared" si="25"/>
        <v>29021.47</v>
      </c>
      <c r="K52" s="51">
        <f t="shared" si="26"/>
        <v>1.8773420790876523E-2</v>
      </c>
    </row>
    <row r="53" spans="1:11" s="21" customFormat="1" ht="26.1" customHeight="1" x14ac:dyDescent="0.2">
      <c r="A53" s="23" t="s">
        <v>255</v>
      </c>
      <c r="B53" s="25" t="s">
        <v>91</v>
      </c>
      <c r="C53" s="23" t="s">
        <v>13</v>
      </c>
      <c r="D53" s="23" t="s">
        <v>92</v>
      </c>
      <c r="E53" s="24" t="s">
        <v>22</v>
      </c>
      <c r="F53" s="24">
        <f>VLOOKUP(A53,'MEMORIA DE CALCULO'!A52:O186,14,FALSE)</f>
        <v>367.83</v>
      </c>
      <c r="G53" s="25">
        <v>136.07</v>
      </c>
      <c r="H53" s="25">
        <f t="shared" si="23"/>
        <v>39.555548999999999</v>
      </c>
      <c r="I53" s="26">
        <f t="shared" si="24"/>
        <v>175.62</v>
      </c>
      <c r="J53" s="26">
        <f t="shared" si="25"/>
        <v>64598.3</v>
      </c>
      <c r="K53" s="51">
        <f t="shared" si="26"/>
        <v>4.178737563174019E-2</v>
      </c>
    </row>
    <row r="54" spans="1:11" s="21" customFormat="1" ht="26.1" customHeight="1" x14ac:dyDescent="0.2">
      <c r="A54" s="23" t="s">
        <v>256</v>
      </c>
      <c r="B54" s="25" t="s">
        <v>93</v>
      </c>
      <c r="C54" s="23" t="s">
        <v>13</v>
      </c>
      <c r="D54" s="23" t="s">
        <v>94</v>
      </c>
      <c r="E54" s="24" t="s">
        <v>47</v>
      </c>
      <c r="F54" s="24">
        <f>VLOOKUP(A54,'MEMORIA DE CALCULO'!A53:O187,14,FALSE)</f>
        <v>27.95</v>
      </c>
      <c r="G54" s="25">
        <v>1478.21</v>
      </c>
      <c r="H54" s="25">
        <f t="shared" si="23"/>
        <v>429.71564700000005</v>
      </c>
      <c r="I54" s="26">
        <f t="shared" si="24"/>
        <v>1907.92</v>
      </c>
      <c r="J54" s="26">
        <f t="shared" si="25"/>
        <v>53326.36</v>
      </c>
      <c r="K54" s="51">
        <f t="shared" si="26"/>
        <v>3.4495778316045542E-2</v>
      </c>
    </row>
    <row r="55" spans="1:11" s="21" customFormat="1" ht="26.1" customHeight="1" x14ac:dyDescent="0.2">
      <c r="A55" s="23" t="s">
        <v>257</v>
      </c>
      <c r="B55" s="58">
        <v>7324</v>
      </c>
      <c r="C55" s="59" t="s">
        <v>6</v>
      </c>
      <c r="D55" s="59" t="s">
        <v>95</v>
      </c>
      <c r="E55" s="60" t="s">
        <v>64</v>
      </c>
      <c r="F55" s="24">
        <f>VLOOKUP(A55,'MEMORIA DE CALCULO'!A54:O188,14,FALSE)</f>
        <v>14.85</v>
      </c>
      <c r="G55" s="13">
        <v>103.2</v>
      </c>
      <c r="H55" s="25">
        <f t="shared" si="23"/>
        <v>30.000240000000002</v>
      </c>
      <c r="I55" s="26">
        <f t="shared" si="24"/>
        <v>133.19999999999999</v>
      </c>
      <c r="J55" s="26">
        <f t="shared" si="25"/>
        <v>1978.02</v>
      </c>
      <c r="K55" s="51">
        <f t="shared" si="26"/>
        <v>1.2795424143838881E-3</v>
      </c>
    </row>
    <row r="56" spans="1:11" s="21" customFormat="1" ht="24" customHeight="1" x14ac:dyDescent="0.2">
      <c r="A56" s="11" t="s">
        <v>108</v>
      </c>
      <c r="B56" s="27"/>
      <c r="C56" s="11"/>
      <c r="D56" s="11" t="s">
        <v>258</v>
      </c>
      <c r="E56" s="11"/>
      <c r="F56" s="27"/>
      <c r="G56" s="11"/>
      <c r="H56" s="11"/>
      <c r="I56" s="12"/>
      <c r="J56" s="12">
        <f>SUBTOTAL(9,J57:J68)</f>
        <v>76559.25</v>
      </c>
      <c r="K56" s="50">
        <f>SUBTOTAL(9,K57:K65)</f>
        <v>4.2707388375802027E-2</v>
      </c>
    </row>
    <row r="57" spans="1:11" s="21" customFormat="1" ht="26.1" customHeight="1" x14ac:dyDescent="0.2">
      <c r="A57" s="23" t="s">
        <v>110</v>
      </c>
      <c r="B57" s="25" t="s">
        <v>369</v>
      </c>
      <c r="C57" s="23" t="s">
        <v>6</v>
      </c>
      <c r="D57" s="23" t="s">
        <v>370</v>
      </c>
      <c r="E57" s="24" t="s">
        <v>34</v>
      </c>
      <c r="F57" s="24">
        <f>VLOOKUP(A57,'MEMORIA DE CALCULO'!A56:O190,14,FALSE)</f>
        <v>1</v>
      </c>
      <c r="G57" s="25">
        <v>684.61</v>
      </c>
      <c r="H57" s="25">
        <f t="shared" ref="H57:H68" si="27">G57*0.2907</f>
        <v>199.01612700000001</v>
      </c>
      <c r="I57" s="26">
        <f t="shared" ref="I57:I68" si="28">TRUNC(H57+G57,2)</f>
        <v>883.62</v>
      </c>
      <c r="J57" s="26">
        <f t="shared" ref="J57:J68" si="29">TRUNC(F57*I57,2)</f>
        <v>883.62</v>
      </c>
      <c r="K57" s="51">
        <f t="shared" ref="K57:K68" si="30">J57/$J$131</f>
        <v>5.715964794076355E-4</v>
      </c>
    </row>
    <row r="58" spans="1:11" s="21" customFormat="1" ht="26.1" customHeight="1" x14ac:dyDescent="0.2">
      <c r="A58" s="23" t="s">
        <v>111</v>
      </c>
      <c r="B58" s="25" t="s">
        <v>100</v>
      </c>
      <c r="C58" s="23" t="s">
        <v>13</v>
      </c>
      <c r="D58" s="23" t="s">
        <v>101</v>
      </c>
      <c r="E58" s="24" t="s">
        <v>98</v>
      </c>
      <c r="F58" s="24">
        <f>VLOOKUP(A58,'MEMORIA DE CALCULO'!A57:O191,14,FALSE)</f>
        <v>11</v>
      </c>
      <c r="G58" s="25">
        <v>784.04</v>
      </c>
      <c r="H58" s="25">
        <f t="shared" si="27"/>
        <v>227.92042799999999</v>
      </c>
      <c r="I58" s="26">
        <f t="shared" si="28"/>
        <v>1011.96</v>
      </c>
      <c r="J58" s="26">
        <f t="shared" si="29"/>
        <v>11131.56</v>
      </c>
      <c r="K58" s="51">
        <f t="shared" si="30"/>
        <v>7.2007882419081268E-3</v>
      </c>
    </row>
    <row r="59" spans="1:11" s="21" customFormat="1" ht="26.1" customHeight="1" x14ac:dyDescent="0.2">
      <c r="A59" s="23" t="s">
        <v>112</v>
      </c>
      <c r="B59" s="25" t="s">
        <v>260</v>
      </c>
      <c r="C59" s="23" t="s">
        <v>13</v>
      </c>
      <c r="D59" s="23" t="s">
        <v>261</v>
      </c>
      <c r="E59" s="24" t="s">
        <v>98</v>
      </c>
      <c r="F59" s="24">
        <f>VLOOKUP(A59,'MEMORIA DE CALCULO'!A59:O192,14,FALSE)</f>
        <v>1</v>
      </c>
      <c r="G59" s="25">
        <v>1836.8</v>
      </c>
      <c r="H59" s="25">
        <f t="shared" si="27"/>
        <v>533.95776000000001</v>
      </c>
      <c r="I59" s="26">
        <f t="shared" si="28"/>
        <v>2370.75</v>
      </c>
      <c r="J59" s="26">
        <f t="shared" si="29"/>
        <v>2370.75</v>
      </c>
      <c r="K59" s="51">
        <f t="shared" si="30"/>
        <v>1.5335917629248454E-3</v>
      </c>
    </row>
    <row r="60" spans="1:11" s="21" customFormat="1" ht="26.1" customHeight="1" x14ac:dyDescent="0.2">
      <c r="A60" s="23" t="s">
        <v>113</v>
      </c>
      <c r="B60" s="25" t="s">
        <v>263</v>
      </c>
      <c r="C60" s="23" t="s">
        <v>13</v>
      </c>
      <c r="D60" s="23" t="s">
        <v>264</v>
      </c>
      <c r="E60" s="24" t="s">
        <v>98</v>
      </c>
      <c r="F60" s="24">
        <f>VLOOKUP(A60,'MEMORIA DE CALCULO'!A60:O193,14,FALSE)</f>
        <v>1</v>
      </c>
      <c r="G60" s="25">
        <v>3560.9</v>
      </c>
      <c r="H60" s="25">
        <f t="shared" si="27"/>
        <v>1035.15363</v>
      </c>
      <c r="I60" s="26">
        <f t="shared" si="28"/>
        <v>4596.05</v>
      </c>
      <c r="J60" s="26">
        <f t="shared" si="29"/>
        <v>4596.05</v>
      </c>
      <c r="K60" s="51">
        <f t="shared" si="30"/>
        <v>2.9730947683183533E-3</v>
      </c>
    </row>
    <row r="61" spans="1:11" s="21" customFormat="1" ht="26.1" customHeight="1" x14ac:dyDescent="0.2">
      <c r="A61" s="23" t="s">
        <v>259</v>
      </c>
      <c r="B61" s="25" t="s">
        <v>270</v>
      </c>
      <c r="C61" s="23" t="s">
        <v>13</v>
      </c>
      <c r="D61" s="23" t="s">
        <v>271</v>
      </c>
      <c r="E61" s="24" t="s">
        <v>98</v>
      </c>
      <c r="F61" s="24">
        <f>VLOOKUP(A61,'MEMORIA DE CALCULO'!A61:O194,14,FALSE)</f>
        <v>12</v>
      </c>
      <c r="G61" s="25">
        <v>504.3</v>
      </c>
      <c r="H61" s="25">
        <f t="shared" si="27"/>
        <v>146.60001</v>
      </c>
      <c r="I61" s="26">
        <f t="shared" si="28"/>
        <v>650.9</v>
      </c>
      <c r="J61" s="26">
        <f t="shared" si="29"/>
        <v>7810.8</v>
      </c>
      <c r="K61" s="51">
        <f t="shared" si="30"/>
        <v>5.0526536082899434E-3</v>
      </c>
    </row>
    <row r="62" spans="1:11" s="21" customFormat="1" ht="26.1" customHeight="1" x14ac:dyDescent="0.2">
      <c r="A62" s="23" t="s">
        <v>262</v>
      </c>
      <c r="B62" s="25" t="s">
        <v>371</v>
      </c>
      <c r="C62" s="23" t="s">
        <v>13</v>
      </c>
      <c r="D62" s="23" t="s">
        <v>372</v>
      </c>
      <c r="E62" s="24" t="s">
        <v>38</v>
      </c>
      <c r="F62" s="24">
        <f>VLOOKUP(A62,'MEMORIA DE CALCULO'!A62:O195,14,FALSE)</f>
        <v>24</v>
      </c>
      <c r="G62" s="25">
        <v>601.27</v>
      </c>
      <c r="H62" s="25">
        <f t="shared" si="27"/>
        <v>174.78918899999999</v>
      </c>
      <c r="I62" s="26">
        <f t="shared" si="28"/>
        <v>776.05</v>
      </c>
      <c r="J62" s="26">
        <f t="shared" si="29"/>
        <v>18625.2</v>
      </c>
      <c r="K62" s="51">
        <f t="shared" si="30"/>
        <v>1.2048277255226334E-2</v>
      </c>
    </row>
    <row r="63" spans="1:11" s="21" customFormat="1" ht="26.1" customHeight="1" x14ac:dyDescent="0.2">
      <c r="A63" s="23" t="s">
        <v>265</v>
      </c>
      <c r="B63" s="25" t="s">
        <v>373</v>
      </c>
      <c r="C63" s="23" t="s">
        <v>13</v>
      </c>
      <c r="D63" s="23" t="s">
        <v>374</v>
      </c>
      <c r="E63" s="24" t="s">
        <v>38</v>
      </c>
      <c r="F63" s="24">
        <f>VLOOKUP(A63,'MEMORIA DE CALCULO'!A63:O196,14,FALSE)</f>
        <v>12</v>
      </c>
      <c r="G63" s="25">
        <v>898.73</v>
      </c>
      <c r="H63" s="25">
        <f t="shared" si="27"/>
        <v>261.26081099999999</v>
      </c>
      <c r="I63" s="26">
        <f t="shared" si="28"/>
        <v>1159.99</v>
      </c>
      <c r="J63" s="26">
        <f t="shared" si="29"/>
        <v>13919.88</v>
      </c>
      <c r="K63" s="51">
        <f t="shared" si="30"/>
        <v>9.0044978630822725E-3</v>
      </c>
    </row>
    <row r="64" spans="1:11" s="21" customFormat="1" ht="26.1" customHeight="1" x14ac:dyDescent="0.2">
      <c r="A64" s="23" t="s">
        <v>266</v>
      </c>
      <c r="B64" s="25" t="s">
        <v>375</v>
      </c>
      <c r="C64" s="23" t="s">
        <v>13</v>
      </c>
      <c r="D64" s="23" t="s">
        <v>104</v>
      </c>
      <c r="E64" s="24" t="s">
        <v>38</v>
      </c>
      <c r="F64" s="24">
        <f>VLOOKUP(A64,'MEMORIA DE CALCULO'!A64:O197,14,FALSE)</f>
        <v>1</v>
      </c>
      <c r="G64" s="25">
        <v>2057.56</v>
      </c>
      <c r="H64" s="25">
        <f t="shared" si="27"/>
        <v>598.13269200000002</v>
      </c>
      <c r="I64" s="26">
        <f t="shared" si="28"/>
        <v>2655.69</v>
      </c>
      <c r="J64" s="26">
        <f t="shared" si="29"/>
        <v>2655.69</v>
      </c>
      <c r="K64" s="51">
        <f t="shared" si="30"/>
        <v>1.7179138706661956E-3</v>
      </c>
    </row>
    <row r="65" spans="1:11" s="21" customFormat="1" ht="26.1" customHeight="1" x14ac:dyDescent="0.2">
      <c r="A65" s="23" t="s">
        <v>267</v>
      </c>
      <c r="B65" s="25" t="s">
        <v>376</v>
      </c>
      <c r="C65" s="23" t="s">
        <v>13</v>
      </c>
      <c r="D65" s="23" t="s">
        <v>106</v>
      </c>
      <c r="E65" s="24" t="s">
        <v>38</v>
      </c>
      <c r="F65" s="24">
        <f>VLOOKUP(A65,'MEMORIA DE CALCULO'!A65:O198,14,FALSE)</f>
        <v>1</v>
      </c>
      <c r="G65" s="25">
        <v>3120</v>
      </c>
      <c r="H65" s="25">
        <f t="shared" si="27"/>
        <v>906.98400000000004</v>
      </c>
      <c r="I65" s="26">
        <f t="shared" si="28"/>
        <v>4026.98</v>
      </c>
      <c r="J65" s="26">
        <f t="shared" si="29"/>
        <v>4026.98</v>
      </c>
      <c r="K65" s="51">
        <f t="shared" si="30"/>
        <v>2.6049745259783168E-3</v>
      </c>
    </row>
    <row r="66" spans="1:11" s="21" customFormat="1" ht="26.1" customHeight="1" x14ac:dyDescent="0.2">
      <c r="A66" s="23" t="s">
        <v>338</v>
      </c>
      <c r="B66" s="25" t="s">
        <v>377</v>
      </c>
      <c r="C66" s="23" t="s">
        <v>13</v>
      </c>
      <c r="D66" s="23" t="s">
        <v>378</v>
      </c>
      <c r="E66" s="24" t="s">
        <v>38</v>
      </c>
      <c r="F66" s="24">
        <f>VLOOKUP(A66,'MEMORIA DE CALCULO'!A66:O199,14,FALSE)</f>
        <v>1</v>
      </c>
      <c r="G66" s="25">
        <v>5029.51</v>
      </c>
      <c r="H66" s="25">
        <f t="shared" si="27"/>
        <v>1462.078557</v>
      </c>
      <c r="I66" s="26">
        <f t="shared" si="28"/>
        <v>6491.58</v>
      </c>
      <c r="J66" s="26">
        <f t="shared" si="29"/>
        <v>6491.58</v>
      </c>
      <c r="K66" s="51">
        <f t="shared" si="30"/>
        <v>4.1992760166055755E-3</v>
      </c>
    </row>
    <row r="67" spans="1:11" s="21" customFormat="1" ht="26.1" customHeight="1" x14ac:dyDescent="0.2">
      <c r="A67" s="23" t="s">
        <v>339</v>
      </c>
      <c r="B67" s="25" t="s">
        <v>379</v>
      </c>
      <c r="C67" s="23" t="s">
        <v>13</v>
      </c>
      <c r="D67" s="23" t="s">
        <v>380</v>
      </c>
      <c r="E67" s="24" t="s">
        <v>98</v>
      </c>
      <c r="F67" s="24">
        <f>VLOOKUP(A67,'MEMORIA DE CALCULO'!A67:O200,14,FALSE)</f>
        <v>1</v>
      </c>
      <c r="G67" s="25">
        <v>1158.06</v>
      </c>
      <c r="H67" s="25">
        <f t="shared" si="27"/>
        <v>336.64804199999998</v>
      </c>
      <c r="I67" s="26">
        <f t="shared" si="28"/>
        <v>1494.7</v>
      </c>
      <c r="J67" s="26">
        <f t="shared" si="29"/>
        <v>1494.7</v>
      </c>
      <c r="K67" s="51">
        <f t="shared" si="30"/>
        <v>9.6689216831963157E-4</v>
      </c>
    </row>
    <row r="68" spans="1:11" s="21" customFormat="1" ht="26.1" customHeight="1" x14ac:dyDescent="0.2">
      <c r="A68" s="23" t="s">
        <v>340</v>
      </c>
      <c r="B68" s="25" t="s">
        <v>381</v>
      </c>
      <c r="C68" s="23" t="s">
        <v>13</v>
      </c>
      <c r="D68" s="23" t="s">
        <v>382</v>
      </c>
      <c r="E68" s="24" t="s">
        <v>98</v>
      </c>
      <c r="F68" s="24">
        <f>VLOOKUP(A68,'MEMORIA DE CALCULO'!A68:O201,14,FALSE)</f>
        <v>1</v>
      </c>
      <c r="G68" s="25">
        <v>1977.57</v>
      </c>
      <c r="H68" s="25">
        <f t="shared" si="27"/>
        <v>574.87959899999998</v>
      </c>
      <c r="I68" s="26">
        <f t="shared" si="28"/>
        <v>2552.44</v>
      </c>
      <c r="J68" s="26">
        <f t="shared" si="29"/>
        <v>2552.44</v>
      </c>
      <c r="K68" s="51">
        <f t="shared" si="30"/>
        <v>1.651123466987195E-3</v>
      </c>
    </row>
    <row r="69" spans="1:11" s="21" customFormat="1" ht="24" customHeight="1" x14ac:dyDescent="0.2">
      <c r="A69" s="11" t="s">
        <v>114</v>
      </c>
      <c r="B69" s="27"/>
      <c r="C69" s="11"/>
      <c r="D69" s="11" t="s">
        <v>109</v>
      </c>
      <c r="E69" s="11"/>
      <c r="F69" s="27"/>
      <c r="G69" s="11"/>
      <c r="H69" s="11"/>
      <c r="I69" s="12"/>
      <c r="J69" s="12">
        <f>SUBTOTAL(9,J70:J74)</f>
        <v>43093.469999999994</v>
      </c>
      <c r="K69" s="50">
        <f>SUBTOTAL(9,K70:K74)</f>
        <v>2.7876322103911819E-2</v>
      </c>
    </row>
    <row r="70" spans="1:11" s="21" customFormat="1" ht="26.1" customHeight="1" x14ac:dyDescent="0.2">
      <c r="A70" s="25" t="s">
        <v>116</v>
      </c>
      <c r="B70" s="25" t="s">
        <v>383</v>
      </c>
      <c r="C70" s="23" t="s">
        <v>13</v>
      </c>
      <c r="D70" s="23" t="s">
        <v>384</v>
      </c>
      <c r="E70" s="24" t="s">
        <v>98</v>
      </c>
      <c r="F70" s="24">
        <f>VLOOKUP(A70,'MEMORIA DE CALCULO'!A70:O203,14,FALSE)</f>
        <v>1</v>
      </c>
      <c r="G70" s="25">
        <v>13367.7</v>
      </c>
      <c r="H70" s="25">
        <f t="shared" ref="H70:H74" si="31">G70*0.2907</f>
        <v>3885.9903900000004</v>
      </c>
      <c r="I70" s="26">
        <f t="shared" ref="I70:I74" si="32">TRUNC(H70+G70,2)</f>
        <v>17253.689999999999</v>
      </c>
      <c r="J70" s="26">
        <f t="shared" ref="J70:J74" si="33">TRUNC(F70*I70,2)</f>
        <v>17253.689999999999</v>
      </c>
      <c r="K70" s="51">
        <f>J70/$J$131</f>
        <v>1.1161074286221144E-2</v>
      </c>
    </row>
    <row r="71" spans="1:11" s="21" customFormat="1" ht="26.1" customHeight="1" x14ac:dyDescent="0.2">
      <c r="A71" s="25" t="s">
        <v>117</v>
      </c>
      <c r="B71" s="25" t="s">
        <v>385</v>
      </c>
      <c r="C71" s="23" t="s">
        <v>13</v>
      </c>
      <c r="D71" s="23" t="s">
        <v>386</v>
      </c>
      <c r="E71" s="24" t="s">
        <v>98</v>
      </c>
      <c r="F71" s="24">
        <f>VLOOKUP(A71,'MEMORIA DE CALCULO'!A71:O204,14,FALSE)</f>
        <v>1</v>
      </c>
      <c r="G71" s="25">
        <v>7123.65</v>
      </c>
      <c r="H71" s="25">
        <f t="shared" ref="H71:H72" si="34">G71*0.2907</f>
        <v>2070.8450549999998</v>
      </c>
      <c r="I71" s="26">
        <f t="shared" ref="I71:I72" si="35">TRUNC(H71+G71,2)</f>
        <v>9194.49</v>
      </c>
      <c r="J71" s="26">
        <f t="shared" ref="J71:J72" si="36">TRUNC(F71*I71,2)</f>
        <v>9194.49</v>
      </c>
      <c r="K71" s="51">
        <f t="shared" ref="K71:K72" si="37">J71/$J$131</f>
        <v>5.9477355808477753E-3</v>
      </c>
    </row>
    <row r="72" spans="1:11" s="21" customFormat="1" ht="26.1" customHeight="1" x14ac:dyDescent="0.2">
      <c r="A72" s="25" t="s">
        <v>120</v>
      </c>
      <c r="B72" s="25" t="s">
        <v>387</v>
      </c>
      <c r="C72" s="23" t="s">
        <v>13</v>
      </c>
      <c r="D72" s="23" t="s">
        <v>388</v>
      </c>
      <c r="E72" s="24" t="s">
        <v>38</v>
      </c>
      <c r="F72" s="24">
        <f>VLOOKUP(A72,'MEMORIA DE CALCULO'!A72:O205,14,FALSE)</f>
        <v>1</v>
      </c>
      <c r="G72" s="25">
        <v>5063.75</v>
      </c>
      <c r="H72" s="25">
        <f t="shared" si="34"/>
        <v>1472.0321250000002</v>
      </c>
      <c r="I72" s="26">
        <f t="shared" si="35"/>
        <v>6535.78</v>
      </c>
      <c r="J72" s="26">
        <f t="shared" si="36"/>
        <v>6535.78</v>
      </c>
      <c r="K72" s="51">
        <f t="shared" si="37"/>
        <v>4.2278681313039947E-3</v>
      </c>
    </row>
    <row r="73" spans="1:11" s="21" customFormat="1" ht="26.1" customHeight="1" x14ac:dyDescent="0.2">
      <c r="A73" s="25" t="s">
        <v>268</v>
      </c>
      <c r="B73" s="25" t="s">
        <v>389</v>
      </c>
      <c r="C73" s="23" t="s">
        <v>13</v>
      </c>
      <c r="D73" s="23" t="s">
        <v>390</v>
      </c>
      <c r="E73" s="24" t="s">
        <v>98</v>
      </c>
      <c r="F73" s="24">
        <f>VLOOKUP(A73,'MEMORIA DE CALCULO'!A73:O206,14,FALSE)</f>
        <v>1</v>
      </c>
      <c r="G73" s="25">
        <v>7569.34</v>
      </c>
      <c r="H73" s="25">
        <f t="shared" si="31"/>
        <v>2200.407138</v>
      </c>
      <c r="I73" s="26">
        <f t="shared" si="32"/>
        <v>9769.74</v>
      </c>
      <c r="J73" s="26">
        <f t="shared" si="33"/>
        <v>9769.74</v>
      </c>
      <c r="K73" s="51">
        <f>J73/$J$131</f>
        <v>6.3198535442022061E-3</v>
      </c>
    </row>
    <row r="74" spans="1:11" s="21" customFormat="1" ht="26.1" customHeight="1" x14ac:dyDescent="0.2">
      <c r="A74" s="25" t="s">
        <v>269</v>
      </c>
      <c r="B74" s="25" t="s">
        <v>391</v>
      </c>
      <c r="C74" s="23" t="s">
        <v>6</v>
      </c>
      <c r="D74" s="23" t="s">
        <v>392</v>
      </c>
      <c r="E74" s="24" t="s">
        <v>34</v>
      </c>
      <c r="F74" s="24">
        <f>VLOOKUP(A74,'MEMORIA DE CALCULO'!A74:O207,14,FALSE)</f>
        <v>1</v>
      </c>
      <c r="G74" s="25">
        <v>263.25</v>
      </c>
      <c r="H74" s="25">
        <f t="shared" si="31"/>
        <v>76.526775000000001</v>
      </c>
      <c r="I74" s="26">
        <f t="shared" si="32"/>
        <v>339.77</v>
      </c>
      <c r="J74" s="26">
        <f t="shared" si="33"/>
        <v>339.77</v>
      </c>
      <c r="K74" s="51">
        <f>J74/$J$131</f>
        <v>2.1979056133669713E-4</v>
      </c>
    </row>
    <row r="75" spans="1:11" s="21" customFormat="1" ht="24" customHeight="1" x14ac:dyDescent="0.2">
      <c r="A75" s="11" t="s">
        <v>123</v>
      </c>
      <c r="B75" s="27"/>
      <c r="C75" s="11"/>
      <c r="D75" s="11" t="s">
        <v>115</v>
      </c>
      <c r="E75" s="11"/>
      <c r="F75" s="27"/>
      <c r="G75" s="11"/>
      <c r="H75" s="11"/>
      <c r="I75" s="12"/>
      <c r="J75" s="12">
        <f>SUBTOTAL(9,J76:J78)</f>
        <v>10491.93</v>
      </c>
      <c r="K75" s="50">
        <f>SUBTOTAL(9,K76:K78)</f>
        <v>6.7870241169183066E-3</v>
      </c>
    </row>
    <row r="76" spans="1:11" s="21" customFormat="1" ht="26.1" customHeight="1" x14ac:dyDescent="0.2">
      <c r="A76" s="59" t="s">
        <v>124</v>
      </c>
      <c r="B76" s="25" t="s">
        <v>393</v>
      </c>
      <c r="C76" s="23" t="s">
        <v>6</v>
      </c>
      <c r="D76" s="23" t="s">
        <v>394</v>
      </c>
      <c r="E76" s="24" t="s">
        <v>34</v>
      </c>
      <c r="F76" s="24">
        <f>VLOOKUP(A76,'MEMORIA DE CALCULO'!A76:O209,14,FALSE)</f>
        <v>1</v>
      </c>
      <c r="G76" s="25">
        <v>2642.07</v>
      </c>
      <c r="H76" s="25">
        <f t="shared" ref="H76:H78" si="38">G76*0.2907</f>
        <v>768.04974900000013</v>
      </c>
      <c r="I76" s="26">
        <f t="shared" ref="I76:I78" si="39">TRUNC(H76+G76,2)</f>
        <v>3410.11</v>
      </c>
      <c r="J76" s="26">
        <f t="shared" ref="J76:J78" si="40">TRUNC(F76*I76,2)</f>
        <v>3410.11</v>
      </c>
      <c r="K76" s="51">
        <f>J76/$J$131</f>
        <v>2.2059333994169125E-3</v>
      </c>
    </row>
    <row r="77" spans="1:11" s="21" customFormat="1" ht="26.1" customHeight="1" x14ac:dyDescent="0.2">
      <c r="A77" s="23" t="s">
        <v>272</v>
      </c>
      <c r="B77" s="25" t="s">
        <v>395</v>
      </c>
      <c r="C77" s="23" t="s">
        <v>6</v>
      </c>
      <c r="D77" s="23" t="s">
        <v>396</v>
      </c>
      <c r="E77" s="24" t="s">
        <v>34</v>
      </c>
      <c r="F77" s="24">
        <f>VLOOKUP(A77,'MEMORIA DE CALCULO'!A77:O210,14,FALSE)</f>
        <v>1</v>
      </c>
      <c r="G77" s="25">
        <v>2672.05</v>
      </c>
      <c r="H77" s="25">
        <f t="shared" si="38"/>
        <v>776.76493500000004</v>
      </c>
      <c r="I77" s="26">
        <f t="shared" si="39"/>
        <v>3448.81</v>
      </c>
      <c r="J77" s="26">
        <f t="shared" si="40"/>
        <v>3448.81</v>
      </c>
      <c r="K77" s="51">
        <f>J77/$J$131</f>
        <v>2.2309676717886056E-3</v>
      </c>
    </row>
    <row r="78" spans="1:11" s="21" customFormat="1" ht="26.1" customHeight="1" x14ac:dyDescent="0.2">
      <c r="A78" s="23" t="s">
        <v>273</v>
      </c>
      <c r="B78" s="25" t="s">
        <v>397</v>
      </c>
      <c r="C78" s="23" t="s">
        <v>6</v>
      </c>
      <c r="D78" s="23" t="s">
        <v>398</v>
      </c>
      <c r="E78" s="24" t="s">
        <v>34</v>
      </c>
      <c r="F78" s="24">
        <f>VLOOKUP(A78,'MEMORIA DE CALCULO'!A78:O211,14,FALSE)</f>
        <v>1</v>
      </c>
      <c r="G78" s="25">
        <v>2814.76</v>
      </c>
      <c r="H78" s="25">
        <f t="shared" si="38"/>
        <v>818.25073200000008</v>
      </c>
      <c r="I78" s="26">
        <f t="shared" si="39"/>
        <v>3633.01</v>
      </c>
      <c r="J78" s="26">
        <f t="shared" si="40"/>
        <v>3633.01</v>
      </c>
      <c r="K78" s="51">
        <f>J78/$J$131</f>
        <v>2.3501230457127886E-3</v>
      </c>
    </row>
    <row r="79" spans="1:11" s="21" customFormat="1" ht="24" customHeight="1" x14ac:dyDescent="0.2">
      <c r="A79" s="11" t="s">
        <v>127</v>
      </c>
      <c r="B79" s="27"/>
      <c r="C79" s="11"/>
      <c r="D79" s="11" t="s">
        <v>274</v>
      </c>
      <c r="E79" s="11"/>
      <c r="F79" s="27"/>
      <c r="G79" s="11"/>
      <c r="H79" s="11"/>
      <c r="I79" s="12"/>
      <c r="J79" s="12">
        <f>SUBTOTAL(9,J80:J81)</f>
        <v>1740.52</v>
      </c>
      <c r="K79" s="50">
        <f>SUBTOTAL(9,K80:K81)</f>
        <v>1.1259083139116112E-3</v>
      </c>
    </row>
    <row r="80" spans="1:11" s="21" customFormat="1" ht="26.1" customHeight="1" x14ac:dyDescent="0.2">
      <c r="A80" s="23" t="s">
        <v>129</v>
      </c>
      <c r="B80" s="25" t="s">
        <v>130</v>
      </c>
      <c r="C80" s="23" t="s">
        <v>13</v>
      </c>
      <c r="D80" s="23" t="s">
        <v>131</v>
      </c>
      <c r="E80" s="24" t="s">
        <v>30</v>
      </c>
      <c r="F80" s="24">
        <f>VLOOKUP(A80,'MEMORIA DE CALCULO'!A80:O213,14,FALSE)</f>
        <v>15.8</v>
      </c>
      <c r="G80" s="25">
        <v>39.31</v>
      </c>
      <c r="H80" s="25">
        <f t="shared" ref="H80:H81" si="41">G80*0.2907</f>
        <v>11.427417000000002</v>
      </c>
      <c r="I80" s="26">
        <f t="shared" ref="I80:I81" si="42">TRUNC(H80+G80,2)</f>
        <v>50.73</v>
      </c>
      <c r="J80" s="26">
        <f t="shared" ref="J80:J81" si="43">TRUNC(F80*I80,2)</f>
        <v>801.53</v>
      </c>
      <c r="K80" s="51">
        <f>J80/$J$131</f>
        <v>5.1849406548018615E-4</v>
      </c>
    </row>
    <row r="81" spans="1:11" s="21" customFormat="1" ht="26.1" customHeight="1" x14ac:dyDescent="0.2">
      <c r="A81" s="23" t="s">
        <v>132</v>
      </c>
      <c r="B81" s="25" t="s">
        <v>85</v>
      </c>
      <c r="C81" s="23" t="s">
        <v>13</v>
      </c>
      <c r="D81" s="23" t="s">
        <v>86</v>
      </c>
      <c r="E81" s="24" t="s">
        <v>22</v>
      </c>
      <c r="F81" s="24">
        <f>VLOOKUP(A81,'MEMORIA DE CALCULO'!A81:O214,14,FALSE)</f>
        <v>7.04</v>
      </c>
      <c r="G81" s="25">
        <v>103.34</v>
      </c>
      <c r="H81" s="25">
        <f t="shared" si="41"/>
        <v>30.040938000000004</v>
      </c>
      <c r="I81" s="26">
        <f t="shared" si="42"/>
        <v>133.38</v>
      </c>
      <c r="J81" s="26">
        <f t="shared" si="43"/>
        <v>938.99</v>
      </c>
      <c r="K81" s="51">
        <f>J81/$J$131</f>
        <v>6.0741424843142498E-4</v>
      </c>
    </row>
    <row r="82" spans="1:11" s="21" customFormat="1" ht="24" customHeight="1" x14ac:dyDescent="0.2">
      <c r="A82" s="11" t="s">
        <v>133</v>
      </c>
      <c r="B82" s="27"/>
      <c r="C82" s="11"/>
      <c r="D82" s="11" t="s">
        <v>128</v>
      </c>
      <c r="E82" s="11"/>
      <c r="F82" s="27"/>
      <c r="G82" s="11"/>
      <c r="H82" s="11"/>
      <c r="I82" s="12"/>
      <c r="J82" s="12">
        <f>SUBTOTAL(9,J83:J84)</f>
        <v>1698.0700000000002</v>
      </c>
      <c r="K82" s="50">
        <f>SUBTOTAL(9,K83:K84)</f>
        <v>1.0984482399535136E-3</v>
      </c>
    </row>
    <row r="83" spans="1:11" s="21" customFormat="1" ht="26.1" customHeight="1" x14ac:dyDescent="0.2">
      <c r="A83" s="23" t="s">
        <v>134</v>
      </c>
      <c r="B83" s="25" t="s">
        <v>130</v>
      </c>
      <c r="C83" s="23" t="s">
        <v>13</v>
      </c>
      <c r="D83" s="23" t="s">
        <v>131</v>
      </c>
      <c r="E83" s="24" t="s">
        <v>30</v>
      </c>
      <c r="F83" s="24">
        <f>VLOOKUP(A83,'MEMORIA DE CALCULO'!A83:O216,14,FALSE)</f>
        <v>10.52</v>
      </c>
      <c r="G83" s="25">
        <v>39.31</v>
      </c>
      <c r="H83" s="25">
        <f t="shared" ref="H83:H84" si="44">G83*0.2907</f>
        <v>11.427417000000002</v>
      </c>
      <c r="I83" s="26">
        <f t="shared" ref="I83:I84" si="45">TRUNC(H83+G83,2)</f>
        <v>50.73</v>
      </c>
      <c r="J83" s="26">
        <f t="shared" ref="J83:J84" si="46">TRUNC(F83*I83,2)</f>
        <v>533.66999999999996</v>
      </c>
      <c r="K83" s="51">
        <f>J83/$J$131</f>
        <v>3.4522067536437931E-4</v>
      </c>
    </row>
    <row r="84" spans="1:11" s="21" customFormat="1" ht="26.1" customHeight="1" x14ac:dyDescent="0.2">
      <c r="A84" s="23" t="s">
        <v>137</v>
      </c>
      <c r="B84" s="25" t="s">
        <v>85</v>
      </c>
      <c r="C84" s="23" t="s">
        <v>13</v>
      </c>
      <c r="D84" s="23" t="s">
        <v>86</v>
      </c>
      <c r="E84" s="24" t="s">
        <v>22</v>
      </c>
      <c r="F84" s="24">
        <f>VLOOKUP(A84,'MEMORIA DE CALCULO'!A84:O217,14,FALSE)</f>
        <v>8.73</v>
      </c>
      <c r="G84" s="25">
        <v>103.34</v>
      </c>
      <c r="H84" s="25">
        <f t="shared" si="44"/>
        <v>30.040938000000004</v>
      </c>
      <c r="I84" s="26">
        <f t="shared" si="45"/>
        <v>133.38</v>
      </c>
      <c r="J84" s="26">
        <f t="shared" si="46"/>
        <v>1164.4000000000001</v>
      </c>
      <c r="K84" s="51">
        <f>J84/$J$131</f>
        <v>7.5322756458913432E-4</v>
      </c>
    </row>
    <row r="85" spans="1:11" s="21" customFormat="1" ht="24" customHeight="1" x14ac:dyDescent="0.2">
      <c r="A85" s="11" t="s">
        <v>140</v>
      </c>
      <c r="B85" s="27"/>
      <c r="C85" s="11"/>
      <c r="D85" s="11" t="s">
        <v>275</v>
      </c>
      <c r="E85" s="11"/>
      <c r="F85" s="27"/>
      <c r="G85" s="11"/>
      <c r="H85" s="11"/>
      <c r="I85" s="12"/>
      <c r="J85" s="12">
        <f>SUBTOTAL(9,J86:J88)</f>
        <v>86516.37</v>
      </c>
      <c r="K85" s="50">
        <f>SUBTOTAL(9,K86:K87)</f>
        <v>5.1483951453021516E-2</v>
      </c>
    </row>
    <row r="86" spans="1:11" s="21" customFormat="1" ht="26.1" customHeight="1" x14ac:dyDescent="0.2">
      <c r="A86" s="23" t="s">
        <v>142</v>
      </c>
      <c r="B86" s="25" t="s">
        <v>135</v>
      </c>
      <c r="C86" s="23" t="s">
        <v>13</v>
      </c>
      <c r="D86" s="23" t="s">
        <v>136</v>
      </c>
      <c r="E86" s="24" t="s">
        <v>22</v>
      </c>
      <c r="F86" s="24">
        <f>VLOOKUP(A86,'MEMORIA DE CALCULO'!A86:O219,14,FALSE)</f>
        <v>964.43</v>
      </c>
      <c r="G86" s="25">
        <v>30.75</v>
      </c>
      <c r="H86" s="25">
        <f t="shared" ref="H86:H87" si="47">G86*0.2907</f>
        <v>8.9390250000000009</v>
      </c>
      <c r="I86" s="26">
        <f t="shared" ref="I86:I87" si="48">TRUNC(H86+G86,2)</f>
        <v>39.68</v>
      </c>
      <c r="J86" s="26">
        <f t="shared" ref="J86:J87" si="49">TRUNC(F86*I86,2)</f>
        <v>38268.58</v>
      </c>
      <c r="K86" s="51">
        <f>J86/$J$131</f>
        <v>2.4755195219584726E-2</v>
      </c>
    </row>
    <row r="87" spans="1:11" s="21" customFormat="1" ht="26.1" customHeight="1" x14ac:dyDescent="0.2">
      <c r="A87" s="23" t="s">
        <v>145</v>
      </c>
      <c r="B87" s="25" t="s">
        <v>138</v>
      </c>
      <c r="C87" s="23" t="s">
        <v>13</v>
      </c>
      <c r="D87" s="23" t="s">
        <v>139</v>
      </c>
      <c r="E87" s="24" t="s">
        <v>22</v>
      </c>
      <c r="F87" s="24">
        <f>VLOOKUP(A87,'MEMORIA DE CALCULO'!A87:O220,14,FALSE)</f>
        <v>314.36</v>
      </c>
      <c r="G87" s="25">
        <v>101.84</v>
      </c>
      <c r="H87" s="25">
        <f t="shared" si="47"/>
        <v>29.604888000000003</v>
      </c>
      <c r="I87" s="26">
        <f t="shared" si="48"/>
        <v>131.44</v>
      </c>
      <c r="J87" s="26">
        <f t="shared" si="49"/>
        <v>41319.47</v>
      </c>
      <c r="K87" s="51">
        <f>J87/$J$131</f>
        <v>2.672875623343679E-2</v>
      </c>
    </row>
    <row r="88" spans="1:11" s="21" customFormat="1" ht="26.1" customHeight="1" x14ac:dyDescent="0.2">
      <c r="A88" s="23" t="s">
        <v>399</v>
      </c>
      <c r="B88" s="25" t="s">
        <v>400</v>
      </c>
      <c r="C88" s="23" t="s">
        <v>1</v>
      </c>
      <c r="D88" s="23" t="s">
        <v>401</v>
      </c>
      <c r="E88" s="24" t="s">
        <v>38</v>
      </c>
      <c r="F88" s="24">
        <f>VLOOKUP(A88,'MEMORIA DE CALCULO'!A88:O221,14,FALSE)</f>
        <v>8</v>
      </c>
      <c r="G88" s="25">
        <v>670.99</v>
      </c>
      <c r="H88" s="25">
        <f t="shared" ref="H88" si="50">G88*0.2907</f>
        <v>195.056793</v>
      </c>
      <c r="I88" s="26">
        <f t="shared" ref="I88" si="51">TRUNC(H88+G88,2)</f>
        <v>866.04</v>
      </c>
      <c r="J88" s="26">
        <f t="shared" ref="J88" si="52">TRUNC(F88*I88,2)</f>
        <v>6928.32</v>
      </c>
      <c r="K88" s="51">
        <f>J88/$J$131</f>
        <v>4.4817945725645746E-3</v>
      </c>
    </row>
    <row r="89" spans="1:11" s="21" customFormat="1" ht="24" customHeight="1" x14ac:dyDescent="0.2">
      <c r="A89" s="11" t="s">
        <v>148</v>
      </c>
      <c r="B89" s="27"/>
      <c r="C89" s="11"/>
      <c r="D89" s="11" t="s">
        <v>141</v>
      </c>
      <c r="E89" s="11"/>
      <c r="F89" s="27"/>
      <c r="G89" s="11"/>
      <c r="H89" s="11"/>
      <c r="I89" s="12"/>
      <c r="J89" s="12">
        <f>SUBTOTAL(9,J90:J91)</f>
        <v>16467.330000000002</v>
      </c>
      <c r="K89" s="50">
        <f>SUBTOTAL(9,K90:K91)</f>
        <v>1.0652393396758492E-2</v>
      </c>
    </row>
    <row r="90" spans="1:11" s="21" customFormat="1" ht="26.1" customHeight="1" x14ac:dyDescent="0.2">
      <c r="A90" s="23" t="s">
        <v>150</v>
      </c>
      <c r="B90" s="25" t="s">
        <v>143</v>
      </c>
      <c r="C90" s="23" t="s">
        <v>13</v>
      </c>
      <c r="D90" s="23" t="s">
        <v>144</v>
      </c>
      <c r="E90" s="24" t="s">
        <v>30</v>
      </c>
      <c r="F90" s="24">
        <f>VLOOKUP(A90,'MEMORIA DE CALCULO'!A89:O222,14,FALSE)</f>
        <v>67.31</v>
      </c>
      <c r="G90" s="25">
        <v>187</v>
      </c>
      <c r="H90" s="25">
        <f t="shared" ref="H90:H91" si="53">G90*0.2907</f>
        <v>54.360900000000001</v>
      </c>
      <c r="I90" s="26">
        <f t="shared" ref="I90:I91" si="54">TRUNC(H90+G90,2)</f>
        <v>241.36</v>
      </c>
      <c r="J90" s="26">
        <f t="shared" ref="J90:J91" si="55">TRUNC(F90*I90,2)</f>
        <v>16245.94</v>
      </c>
      <c r="K90" s="51">
        <f>J90/$J$131</f>
        <v>1.0509180539901408E-2</v>
      </c>
    </row>
    <row r="91" spans="1:11" s="21" customFormat="1" ht="26.1" customHeight="1" x14ac:dyDescent="0.2">
      <c r="A91" s="23" t="s">
        <v>153</v>
      </c>
      <c r="B91" s="25" t="s">
        <v>146</v>
      </c>
      <c r="C91" s="23" t="s">
        <v>13</v>
      </c>
      <c r="D91" s="23" t="s">
        <v>147</v>
      </c>
      <c r="E91" s="24" t="s">
        <v>98</v>
      </c>
      <c r="F91" s="24">
        <f>VLOOKUP(A91,'MEMORIA DE CALCULO'!A90:O223,14,FALSE)</f>
        <v>1</v>
      </c>
      <c r="G91" s="25">
        <v>171.53</v>
      </c>
      <c r="H91" s="25">
        <f t="shared" si="53"/>
        <v>49.863771</v>
      </c>
      <c r="I91" s="26">
        <f t="shared" si="54"/>
        <v>221.39</v>
      </c>
      <c r="J91" s="26">
        <f t="shared" si="55"/>
        <v>221.39</v>
      </c>
      <c r="K91" s="51">
        <f>J91/$J$131</f>
        <v>1.4321285685708383E-4</v>
      </c>
    </row>
    <row r="92" spans="1:11" s="21" customFormat="1" ht="24" customHeight="1" x14ac:dyDescent="0.2">
      <c r="A92" s="11" t="s">
        <v>164</v>
      </c>
      <c r="B92" s="27"/>
      <c r="C92" s="11"/>
      <c r="D92" s="11" t="s">
        <v>149</v>
      </c>
      <c r="E92" s="11"/>
      <c r="F92" s="27"/>
      <c r="G92" s="11"/>
      <c r="H92" s="11"/>
      <c r="I92" s="12"/>
      <c r="J92" s="12">
        <f>SUBTOTAL(9,J93:J98)</f>
        <v>12037.760000000002</v>
      </c>
      <c r="K92" s="50">
        <f>SUBTOTAL(9,K93:K98)</f>
        <v>7.7869912812680332E-3</v>
      </c>
    </row>
    <row r="93" spans="1:11" s="21" customFormat="1" ht="26.1" customHeight="1" x14ac:dyDescent="0.2">
      <c r="A93" s="23" t="s">
        <v>330</v>
      </c>
      <c r="B93" s="25" t="s">
        <v>151</v>
      </c>
      <c r="C93" s="23" t="s">
        <v>1</v>
      </c>
      <c r="D93" s="23" t="s">
        <v>152</v>
      </c>
      <c r="E93" s="24" t="s">
        <v>30</v>
      </c>
      <c r="F93" s="24">
        <f>VLOOKUP(A93,'MEMORIA DE CALCULO'!A92:O225,14,FALSE)</f>
        <v>49</v>
      </c>
      <c r="G93" s="25">
        <v>89.74</v>
      </c>
      <c r="H93" s="25">
        <f t="shared" ref="H93:H98" si="56">G93*0.2907</f>
        <v>26.087418</v>
      </c>
      <c r="I93" s="26">
        <f t="shared" ref="I93:I98" si="57">TRUNC(H93+G93,2)</f>
        <v>115.82</v>
      </c>
      <c r="J93" s="26">
        <f t="shared" ref="J93:J98" si="58">TRUNC(F93*I93,2)</f>
        <v>5675.18</v>
      </c>
      <c r="K93" s="51">
        <f t="shared" ref="K93:K98" si="59">J93/$J$131</f>
        <v>3.6711628392347676E-3</v>
      </c>
    </row>
    <row r="94" spans="1:11" s="21" customFormat="1" ht="26.1" customHeight="1" x14ac:dyDescent="0.2">
      <c r="A94" s="23" t="s">
        <v>331</v>
      </c>
      <c r="B94" s="25" t="s">
        <v>154</v>
      </c>
      <c r="C94" s="23" t="s">
        <v>1</v>
      </c>
      <c r="D94" s="23" t="s">
        <v>155</v>
      </c>
      <c r="E94" s="24" t="s">
        <v>30</v>
      </c>
      <c r="F94" s="24">
        <f>VLOOKUP(A94,'MEMORIA DE CALCULO'!A93:O226,14,FALSE)</f>
        <v>18</v>
      </c>
      <c r="G94" s="25">
        <v>48</v>
      </c>
      <c r="H94" s="25">
        <f t="shared" si="56"/>
        <v>13.953600000000002</v>
      </c>
      <c r="I94" s="26">
        <f t="shared" si="57"/>
        <v>61.95</v>
      </c>
      <c r="J94" s="26">
        <f t="shared" si="58"/>
        <v>1115.0999999999999</v>
      </c>
      <c r="K94" s="51">
        <f t="shared" si="59"/>
        <v>7.2133635973320475E-4</v>
      </c>
    </row>
    <row r="95" spans="1:11" s="21" customFormat="1" ht="26.1" customHeight="1" x14ac:dyDescent="0.2">
      <c r="A95" s="23" t="s">
        <v>332</v>
      </c>
      <c r="B95" s="25" t="s">
        <v>156</v>
      </c>
      <c r="C95" s="23" t="s">
        <v>1</v>
      </c>
      <c r="D95" s="23" t="s">
        <v>157</v>
      </c>
      <c r="E95" s="24" t="s">
        <v>30</v>
      </c>
      <c r="F95" s="24">
        <f>VLOOKUP(A95,'MEMORIA DE CALCULO'!A94:O227,14,FALSE)</f>
        <v>84</v>
      </c>
      <c r="G95" s="25">
        <v>8.5399999999999991</v>
      </c>
      <c r="H95" s="25">
        <f t="shared" si="56"/>
        <v>2.4825779999999997</v>
      </c>
      <c r="I95" s="26">
        <f t="shared" si="57"/>
        <v>11.02</v>
      </c>
      <c r="J95" s="26">
        <f t="shared" si="58"/>
        <v>925.68</v>
      </c>
      <c r="K95" s="51">
        <f t="shared" si="59"/>
        <v>5.98804270000747E-4</v>
      </c>
    </row>
    <row r="96" spans="1:11" s="21" customFormat="1" ht="26.1" customHeight="1" x14ac:dyDescent="0.2">
      <c r="A96" s="23" t="s">
        <v>333</v>
      </c>
      <c r="B96" s="25" t="s">
        <v>158</v>
      </c>
      <c r="C96" s="23" t="s">
        <v>13</v>
      </c>
      <c r="D96" s="23" t="s">
        <v>159</v>
      </c>
      <c r="E96" s="24" t="s">
        <v>47</v>
      </c>
      <c r="F96" s="24">
        <f>VLOOKUP(A96,'MEMORIA DE CALCULO'!A95:O228,14,FALSE)</f>
        <v>6.75</v>
      </c>
      <c r="G96" s="25">
        <v>15</v>
      </c>
      <c r="H96" s="25">
        <f t="shared" si="56"/>
        <v>4.3605</v>
      </c>
      <c r="I96" s="26">
        <f t="shared" si="57"/>
        <v>19.36</v>
      </c>
      <c r="J96" s="26">
        <f t="shared" si="58"/>
        <v>130.68</v>
      </c>
      <c r="K96" s="51">
        <f t="shared" si="59"/>
        <v>8.4534333683019638E-5</v>
      </c>
    </row>
    <row r="97" spans="1:11" s="21" customFormat="1" ht="26.1" customHeight="1" x14ac:dyDescent="0.2">
      <c r="A97" s="23" t="s">
        <v>334</v>
      </c>
      <c r="B97" s="25" t="s">
        <v>160</v>
      </c>
      <c r="C97" s="23" t="s">
        <v>13</v>
      </c>
      <c r="D97" s="23" t="s">
        <v>161</v>
      </c>
      <c r="E97" s="24" t="s">
        <v>22</v>
      </c>
      <c r="F97" s="24">
        <f>VLOOKUP(A97,'MEMORIA DE CALCULO'!A96:O229,14,FALSE)</f>
        <v>14.25</v>
      </c>
      <c r="G97" s="25">
        <v>142.66</v>
      </c>
      <c r="H97" s="25">
        <f t="shared" si="56"/>
        <v>41.471262000000003</v>
      </c>
      <c r="I97" s="26">
        <f t="shared" si="57"/>
        <v>184.13</v>
      </c>
      <c r="J97" s="26">
        <f t="shared" si="58"/>
        <v>2623.85</v>
      </c>
      <c r="K97" s="51">
        <f t="shared" si="59"/>
        <v>1.6973171979965647E-3</v>
      </c>
    </row>
    <row r="98" spans="1:11" s="21" customFormat="1" ht="26.1" customHeight="1" x14ac:dyDescent="0.2">
      <c r="A98" s="23" t="s">
        <v>335</v>
      </c>
      <c r="B98" s="25" t="s">
        <v>162</v>
      </c>
      <c r="C98" s="23" t="s">
        <v>13</v>
      </c>
      <c r="D98" s="23" t="s">
        <v>163</v>
      </c>
      <c r="E98" s="24" t="s">
        <v>22</v>
      </c>
      <c r="F98" s="24">
        <f>VLOOKUP(A98,'MEMORIA DE CALCULO'!A97:O230,14,FALSE)</f>
        <v>70.03</v>
      </c>
      <c r="G98" s="25">
        <v>17.34</v>
      </c>
      <c r="H98" s="25">
        <f t="shared" si="56"/>
        <v>5.0407380000000002</v>
      </c>
      <c r="I98" s="26">
        <f t="shared" si="57"/>
        <v>22.38</v>
      </c>
      <c r="J98" s="26">
        <f t="shared" si="58"/>
        <v>1567.27</v>
      </c>
      <c r="K98" s="51">
        <f t="shared" si="59"/>
        <v>1.013836280619729E-3</v>
      </c>
    </row>
    <row r="99" spans="1:11" s="21" customFormat="1" ht="24" customHeight="1" x14ac:dyDescent="0.2">
      <c r="A99" s="11" t="s">
        <v>174</v>
      </c>
      <c r="B99" s="27"/>
      <c r="C99" s="11"/>
      <c r="D99" s="11" t="s">
        <v>165</v>
      </c>
      <c r="E99" s="11"/>
      <c r="F99" s="27"/>
      <c r="G99" s="11"/>
      <c r="H99" s="11"/>
      <c r="I99" s="12"/>
      <c r="J99" s="12">
        <f>SUBTOTAL(9,J100:J107)</f>
        <v>13189.38</v>
      </c>
      <c r="K99" s="50">
        <f>SUBTOTAL(9,K100:K107)</f>
        <v>8.5319517140506999E-3</v>
      </c>
    </row>
    <row r="100" spans="1:11" s="21" customFormat="1" ht="26.1" customHeight="1" x14ac:dyDescent="0.2">
      <c r="A100" s="23" t="s">
        <v>175</v>
      </c>
      <c r="B100" s="25" t="s">
        <v>166</v>
      </c>
      <c r="C100" s="23" t="s">
        <v>1</v>
      </c>
      <c r="D100" s="23" t="s">
        <v>167</v>
      </c>
      <c r="E100" s="24" t="s">
        <v>64</v>
      </c>
      <c r="F100" s="24">
        <f>VLOOKUP(A100,'MEMORIA DE CALCULO'!A99:O232,14,FALSE)</f>
        <v>345.36</v>
      </c>
      <c r="G100" s="25">
        <v>10.61</v>
      </c>
      <c r="H100" s="25">
        <f t="shared" ref="H100:H107" si="60">G100*0.2907</f>
        <v>3.084327</v>
      </c>
      <c r="I100" s="26">
        <f t="shared" ref="I100:I107" si="61">TRUNC(H100+G100,2)</f>
        <v>13.69</v>
      </c>
      <c r="J100" s="26">
        <f t="shared" ref="J100:J107" si="62">TRUNC(F100*I100,2)</f>
        <v>4727.97</v>
      </c>
      <c r="K100" s="51">
        <f t="shared" ref="K100:K107" si="63">J100/$J$131</f>
        <v>3.0584312337259443E-3</v>
      </c>
    </row>
    <row r="101" spans="1:11" s="21" customFormat="1" ht="26.1" customHeight="1" x14ac:dyDescent="0.2">
      <c r="A101" s="23" t="s">
        <v>178</v>
      </c>
      <c r="B101" s="25" t="s">
        <v>168</v>
      </c>
      <c r="C101" s="23" t="s">
        <v>13</v>
      </c>
      <c r="D101" s="23" t="s">
        <v>405</v>
      </c>
      <c r="E101" s="24" t="s">
        <v>98</v>
      </c>
      <c r="F101" s="24">
        <f>VLOOKUP(A101,'MEMORIA DE CALCULO'!A100:O233,14,FALSE)</f>
        <v>12</v>
      </c>
      <c r="G101" s="25">
        <v>169.06</v>
      </c>
      <c r="H101" s="25">
        <f t="shared" si="60"/>
        <v>49.145742000000006</v>
      </c>
      <c r="I101" s="26">
        <f t="shared" si="61"/>
        <v>218.2</v>
      </c>
      <c r="J101" s="26">
        <f t="shared" si="62"/>
        <v>2618.4</v>
      </c>
      <c r="K101" s="51">
        <f t="shared" si="63"/>
        <v>1.6937916996909905E-3</v>
      </c>
    </row>
    <row r="102" spans="1:11" s="21" customFormat="1" ht="26.1" customHeight="1" x14ac:dyDescent="0.2">
      <c r="A102" s="23" t="s">
        <v>181</v>
      </c>
      <c r="B102" s="25" t="s">
        <v>169</v>
      </c>
      <c r="C102" s="23" t="s">
        <v>13</v>
      </c>
      <c r="D102" s="23" t="s">
        <v>170</v>
      </c>
      <c r="E102" s="24" t="s">
        <v>98</v>
      </c>
      <c r="F102" s="24">
        <f>VLOOKUP(A102,'MEMORIA DE CALCULO'!A101:O234,14,FALSE)</f>
        <v>24</v>
      </c>
      <c r="G102" s="25">
        <v>85.16</v>
      </c>
      <c r="H102" s="25">
        <f t="shared" si="60"/>
        <v>24.756012000000002</v>
      </c>
      <c r="I102" s="26">
        <f t="shared" si="61"/>
        <v>109.91</v>
      </c>
      <c r="J102" s="26">
        <f t="shared" si="62"/>
        <v>2637.84</v>
      </c>
      <c r="K102" s="51">
        <f t="shared" si="63"/>
        <v>1.7063670551149108E-3</v>
      </c>
    </row>
    <row r="103" spans="1:11" s="21" customFormat="1" ht="26.1" customHeight="1" x14ac:dyDescent="0.2">
      <c r="A103" s="23" t="s">
        <v>184</v>
      </c>
      <c r="B103" s="25" t="s">
        <v>277</v>
      </c>
      <c r="C103" s="23" t="s">
        <v>13</v>
      </c>
      <c r="D103" s="23" t="s">
        <v>406</v>
      </c>
      <c r="E103" s="24" t="s">
        <v>98</v>
      </c>
      <c r="F103" s="24">
        <f>VLOOKUP(A103,'MEMORIA DE CALCULO'!A102:O235,14,FALSE)</f>
        <v>1</v>
      </c>
      <c r="G103" s="25">
        <v>129.72999999999999</v>
      </c>
      <c r="H103" s="25">
        <f t="shared" si="60"/>
        <v>37.712510999999999</v>
      </c>
      <c r="I103" s="26">
        <f t="shared" si="61"/>
        <v>167.44</v>
      </c>
      <c r="J103" s="26">
        <f t="shared" si="62"/>
        <v>167.44</v>
      </c>
      <c r="K103" s="51">
        <f t="shared" si="63"/>
        <v>1.0831365803401292E-4</v>
      </c>
    </row>
    <row r="104" spans="1:11" s="21" customFormat="1" ht="26.1" customHeight="1" x14ac:dyDescent="0.2">
      <c r="A104" s="23" t="s">
        <v>187</v>
      </c>
      <c r="B104" s="25" t="s">
        <v>171</v>
      </c>
      <c r="C104" s="23" t="s">
        <v>13</v>
      </c>
      <c r="D104" s="23" t="s">
        <v>172</v>
      </c>
      <c r="E104" s="24" t="s">
        <v>98</v>
      </c>
      <c r="F104" s="24">
        <f>VLOOKUP(A104,'MEMORIA DE CALCULO'!A103:O236,14,FALSE)</f>
        <v>11</v>
      </c>
      <c r="G104" s="25">
        <v>135.13999999999999</v>
      </c>
      <c r="H104" s="25">
        <f t="shared" si="60"/>
        <v>39.285198000000001</v>
      </c>
      <c r="I104" s="26">
        <f t="shared" si="61"/>
        <v>174.42</v>
      </c>
      <c r="J104" s="26">
        <f t="shared" si="62"/>
        <v>1918.62</v>
      </c>
      <c r="K104" s="51">
        <f t="shared" si="63"/>
        <v>1.2411177172552427E-3</v>
      </c>
    </row>
    <row r="105" spans="1:11" s="21" customFormat="1" ht="26.1" customHeight="1" x14ac:dyDescent="0.2">
      <c r="A105" s="23" t="s">
        <v>190</v>
      </c>
      <c r="B105" s="25" t="s">
        <v>279</v>
      </c>
      <c r="C105" s="23" t="s">
        <v>1</v>
      </c>
      <c r="D105" s="23" t="s">
        <v>280</v>
      </c>
      <c r="E105" s="24" t="s">
        <v>64</v>
      </c>
      <c r="F105" s="24">
        <f>VLOOKUP(A105,'MEMORIA DE CALCULO'!A105:O237,14,FALSE)</f>
        <v>34</v>
      </c>
      <c r="G105" s="25">
        <v>19.87</v>
      </c>
      <c r="H105" s="25">
        <f t="shared" si="60"/>
        <v>5.7762090000000006</v>
      </c>
      <c r="I105" s="26">
        <f t="shared" si="61"/>
        <v>25.64</v>
      </c>
      <c r="J105" s="26">
        <f t="shared" si="62"/>
        <v>871.76</v>
      </c>
      <c r="K105" s="51">
        <f t="shared" si="63"/>
        <v>5.6392447759036736E-4</v>
      </c>
    </row>
    <row r="106" spans="1:11" s="21" customFormat="1" ht="26.1" customHeight="1" x14ac:dyDescent="0.2">
      <c r="A106" s="23" t="s">
        <v>193</v>
      </c>
      <c r="B106" s="25" t="s">
        <v>173</v>
      </c>
      <c r="C106" s="23" t="s">
        <v>13</v>
      </c>
      <c r="D106" s="23" t="s">
        <v>407</v>
      </c>
      <c r="E106" s="24" t="s">
        <v>98</v>
      </c>
      <c r="F106" s="24">
        <f>VLOOKUP(A106,'MEMORIA DE CALCULO'!A106:O238,14,FALSE)</f>
        <v>1</v>
      </c>
      <c r="G106" s="25">
        <v>84.43</v>
      </c>
      <c r="H106" s="25">
        <f t="shared" si="60"/>
        <v>24.543801000000002</v>
      </c>
      <c r="I106" s="26">
        <f t="shared" si="61"/>
        <v>108.97</v>
      </c>
      <c r="J106" s="26">
        <f t="shared" si="62"/>
        <v>108.97</v>
      </c>
      <c r="K106" s="51">
        <f t="shared" si="63"/>
        <v>7.049055969879592E-5</v>
      </c>
    </row>
    <row r="107" spans="1:11" s="21" customFormat="1" ht="26.1" customHeight="1" x14ac:dyDescent="0.2">
      <c r="A107" s="23" t="s">
        <v>196</v>
      </c>
      <c r="B107" s="25" t="s">
        <v>282</v>
      </c>
      <c r="C107" s="23" t="s">
        <v>13</v>
      </c>
      <c r="D107" s="23" t="s">
        <v>408</v>
      </c>
      <c r="E107" s="24" t="s">
        <v>98</v>
      </c>
      <c r="F107" s="24">
        <f>VLOOKUP(A107,'MEMORIA DE CALCULO'!A107:O239,14,FALSE)</f>
        <v>1</v>
      </c>
      <c r="G107" s="25">
        <v>107.22</v>
      </c>
      <c r="H107" s="25">
        <f t="shared" si="60"/>
        <v>31.168854</v>
      </c>
      <c r="I107" s="26">
        <f t="shared" si="61"/>
        <v>138.38</v>
      </c>
      <c r="J107" s="26">
        <f t="shared" si="62"/>
        <v>138.38</v>
      </c>
      <c r="K107" s="51">
        <f t="shared" si="63"/>
        <v>8.9515312940436625E-5</v>
      </c>
    </row>
    <row r="108" spans="1:11" s="21" customFormat="1" ht="24" customHeight="1" x14ac:dyDescent="0.2">
      <c r="A108" s="11" t="s">
        <v>199</v>
      </c>
      <c r="B108" s="27"/>
      <c r="C108" s="11"/>
      <c r="D108" s="11" t="s">
        <v>284</v>
      </c>
      <c r="E108" s="11"/>
      <c r="F108" s="27"/>
      <c r="G108" s="11"/>
      <c r="H108" s="11"/>
      <c r="I108" s="12"/>
      <c r="J108" s="12">
        <f>SUBTOTAL(9,J109:J117)</f>
        <v>20987.050000000003</v>
      </c>
      <c r="K108" s="50">
        <f>SUBTOTAL(9,K109:K117)</f>
        <v>1.3576111782386114E-2</v>
      </c>
    </row>
    <row r="109" spans="1:11" s="21" customFormat="1" ht="26.1" customHeight="1" x14ac:dyDescent="0.2">
      <c r="A109" s="23" t="s">
        <v>200</v>
      </c>
      <c r="B109" s="25" t="s">
        <v>58</v>
      </c>
      <c r="C109" s="23" t="s">
        <v>1</v>
      </c>
      <c r="D109" s="23" t="s">
        <v>59</v>
      </c>
      <c r="E109" s="24" t="s">
        <v>60</v>
      </c>
      <c r="F109" s="24">
        <f>VLOOKUP(A109,'MEMORIA DE CALCULO'!A109:O241,14,FALSE)</f>
        <v>7.19</v>
      </c>
      <c r="G109" s="25">
        <v>59.02</v>
      </c>
      <c r="H109" s="25">
        <f t="shared" ref="H109:H117" si="64">G109*0.2907</f>
        <v>17.157114</v>
      </c>
      <c r="I109" s="26">
        <f t="shared" ref="I109:I117" si="65">TRUNC(H109+G109,2)</f>
        <v>76.17</v>
      </c>
      <c r="J109" s="26">
        <f t="shared" ref="J109:J117" si="66">TRUNC(F109*I109,2)</f>
        <v>547.66</v>
      </c>
      <c r="K109" s="51">
        <f t="shared" ref="K109:K117" si="67">J109/$J$131</f>
        <v>3.5427053248272524E-4</v>
      </c>
    </row>
    <row r="110" spans="1:11" s="21" customFormat="1" ht="26.1" customHeight="1" x14ac:dyDescent="0.2">
      <c r="A110" s="23" t="s">
        <v>285</v>
      </c>
      <c r="B110" s="25" t="s">
        <v>286</v>
      </c>
      <c r="C110" s="23" t="s">
        <v>1</v>
      </c>
      <c r="D110" s="23" t="s">
        <v>287</v>
      </c>
      <c r="E110" s="24" t="s">
        <v>64</v>
      </c>
      <c r="F110" s="24">
        <f>VLOOKUP(A110,'MEMORIA DE CALCULO'!A110:O242,14,FALSE)</f>
        <v>14.98</v>
      </c>
      <c r="G110" s="25">
        <v>25.24</v>
      </c>
      <c r="H110" s="25">
        <f t="shared" si="64"/>
        <v>7.3372679999999999</v>
      </c>
      <c r="I110" s="26">
        <f t="shared" si="65"/>
        <v>32.57</v>
      </c>
      <c r="J110" s="26">
        <f t="shared" si="66"/>
        <v>487.89</v>
      </c>
      <c r="K110" s="51">
        <f t="shared" si="67"/>
        <v>3.1560648959755473E-4</v>
      </c>
    </row>
    <row r="111" spans="1:11" s="21" customFormat="1" ht="26.1" customHeight="1" x14ac:dyDescent="0.2">
      <c r="A111" s="23" t="s">
        <v>288</v>
      </c>
      <c r="B111" s="25" t="s">
        <v>289</v>
      </c>
      <c r="C111" s="23" t="s">
        <v>13</v>
      </c>
      <c r="D111" s="23" t="s">
        <v>290</v>
      </c>
      <c r="E111" s="24" t="s">
        <v>22</v>
      </c>
      <c r="F111" s="24">
        <f>VLOOKUP(A111,'MEMORIA DE CALCULO'!A111:O243,14,FALSE)</f>
        <v>26.2</v>
      </c>
      <c r="G111" s="25">
        <v>136.80000000000001</v>
      </c>
      <c r="H111" s="25">
        <f t="shared" si="64"/>
        <v>39.767760000000003</v>
      </c>
      <c r="I111" s="26">
        <f t="shared" si="65"/>
        <v>176.56</v>
      </c>
      <c r="J111" s="26">
        <f t="shared" si="66"/>
        <v>4625.87</v>
      </c>
      <c r="K111" s="51">
        <f t="shared" si="67"/>
        <v>2.9923847425334408E-3</v>
      </c>
    </row>
    <row r="112" spans="1:11" s="21" customFormat="1" ht="26.1" customHeight="1" x14ac:dyDescent="0.2">
      <c r="A112" s="23" t="s">
        <v>291</v>
      </c>
      <c r="B112" s="25" t="s">
        <v>292</v>
      </c>
      <c r="C112" s="23" t="s">
        <v>13</v>
      </c>
      <c r="D112" s="23" t="s">
        <v>293</v>
      </c>
      <c r="E112" s="24" t="s">
        <v>22</v>
      </c>
      <c r="F112" s="24">
        <f>VLOOKUP(A112,'MEMORIA DE CALCULO'!A112:O244,14,FALSE)</f>
        <v>14.06</v>
      </c>
      <c r="G112" s="25">
        <v>105.14</v>
      </c>
      <c r="H112" s="25">
        <f t="shared" si="64"/>
        <v>30.564198000000001</v>
      </c>
      <c r="I112" s="26">
        <f t="shared" si="65"/>
        <v>135.69999999999999</v>
      </c>
      <c r="J112" s="26">
        <f t="shared" si="66"/>
        <v>1907.94</v>
      </c>
      <c r="K112" s="51">
        <f t="shared" si="67"/>
        <v>1.2342090343371633E-3</v>
      </c>
    </row>
    <row r="113" spans="1:11" s="21" customFormat="1" ht="26.1" customHeight="1" x14ac:dyDescent="0.2">
      <c r="A113" s="23" t="s">
        <v>294</v>
      </c>
      <c r="B113" s="25" t="s">
        <v>295</v>
      </c>
      <c r="C113" s="23" t="s">
        <v>6</v>
      </c>
      <c r="D113" s="23" t="s">
        <v>296</v>
      </c>
      <c r="E113" s="24" t="s">
        <v>64</v>
      </c>
      <c r="F113" s="24">
        <f>VLOOKUP(A113,'MEMORIA DE CALCULO'!A113:O245,14,FALSE)</f>
        <v>23.17</v>
      </c>
      <c r="G113" s="25">
        <v>26.31</v>
      </c>
      <c r="H113" s="25">
        <f t="shared" si="64"/>
        <v>7.6483169999999996</v>
      </c>
      <c r="I113" s="26">
        <f t="shared" si="65"/>
        <v>33.950000000000003</v>
      </c>
      <c r="J113" s="26">
        <f t="shared" si="66"/>
        <v>786.62</v>
      </c>
      <c r="K113" s="51">
        <f t="shared" si="67"/>
        <v>5.0884907837264238E-4</v>
      </c>
    </row>
    <row r="114" spans="1:11" s="21" customFormat="1" ht="26.1" customHeight="1" x14ac:dyDescent="0.2">
      <c r="A114" s="23" t="s">
        <v>297</v>
      </c>
      <c r="B114" s="25" t="s">
        <v>298</v>
      </c>
      <c r="C114" s="23" t="s">
        <v>1</v>
      </c>
      <c r="D114" s="23" t="s">
        <v>299</v>
      </c>
      <c r="E114" s="24" t="s">
        <v>64</v>
      </c>
      <c r="F114" s="24">
        <f>VLOOKUP(A114,'MEMORIA DE CALCULO'!A114:O246,14,FALSE)</f>
        <v>23.17</v>
      </c>
      <c r="G114" s="25">
        <v>8.5500000000000007</v>
      </c>
      <c r="H114" s="25">
        <f t="shared" si="64"/>
        <v>2.4854850000000002</v>
      </c>
      <c r="I114" s="26">
        <f t="shared" si="65"/>
        <v>11.03</v>
      </c>
      <c r="J114" s="26">
        <f t="shared" si="66"/>
        <v>255.56</v>
      </c>
      <c r="K114" s="51">
        <f t="shared" si="67"/>
        <v>1.6531676091240051E-4</v>
      </c>
    </row>
    <row r="115" spans="1:11" s="21" customFormat="1" ht="26.1" customHeight="1" x14ac:dyDescent="0.2">
      <c r="A115" s="23" t="s">
        <v>300</v>
      </c>
      <c r="B115" s="25" t="s">
        <v>301</v>
      </c>
      <c r="C115" s="23" t="s">
        <v>6</v>
      </c>
      <c r="D115" s="23" t="s">
        <v>302</v>
      </c>
      <c r="E115" s="24" t="s">
        <v>64</v>
      </c>
      <c r="F115" s="24">
        <f>VLOOKUP(A115,'MEMORIA DE CALCULO'!A115:O247,14,FALSE)</f>
        <v>23.17</v>
      </c>
      <c r="G115" s="25">
        <v>14.76</v>
      </c>
      <c r="H115" s="25">
        <f t="shared" si="64"/>
        <v>4.2907320000000002</v>
      </c>
      <c r="I115" s="26">
        <f t="shared" si="65"/>
        <v>19.05</v>
      </c>
      <c r="J115" s="26">
        <f t="shared" si="66"/>
        <v>441.38</v>
      </c>
      <c r="K115" s="51">
        <f t="shared" si="67"/>
        <v>2.8552008112191007E-4</v>
      </c>
    </row>
    <row r="116" spans="1:11" s="21" customFormat="1" ht="26.1" customHeight="1" x14ac:dyDescent="0.2">
      <c r="A116" s="23" t="s">
        <v>303</v>
      </c>
      <c r="B116" s="25" t="s">
        <v>166</v>
      </c>
      <c r="C116" s="23" t="s">
        <v>1</v>
      </c>
      <c r="D116" s="23" t="s">
        <v>167</v>
      </c>
      <c r="E116" s="24" t="s">
        <v>64</v>
      </c>
      <c r="F116" s="24">
        <f>VLOOKUP(A116,'MEMORIA DE CALCULO'!A116:O248,14,FALSE)</f>
        <v>23.17</v>
      </c>
      <c r="G116" s="25">
        <v>10.61</v>
      </c>
      <c r="H116" s="25">
        <f t="shared" si="64"/>
        <v>3.084327</v>
      </c>
      <c r="I116" s="26">
        <f t="shared" si="65"/>
        <v>13.69</v>
      </c>
      <c r="J116" s="26">
        <f t="shared" si="66"/>
        <v>317.19</v>
      </c>
      <c r="K116" s="51">
        <f t="shared" si="67"/>
        <v>2.0518400138442761E-4</v>
      </c>
    </row>
    <row r="117" spans="1:11" s="21" customFormat="1" ht="26.1" customHeight="1" x14ac:dyDescent="0.2">
      <c r="A117" s="23" t="s">
        <v>304</v>
      </c>
      <c r="B117" s="25" t="s">
        <v>125</v>
      </c>
      <c r="C117" s="23" t="s">
        <v>13</v>
      </c>
      <c r="D117" s="23" t="s">
        <v>409</v>
      </c>
      <c r="E117" s="24" t="s">
        <v>30</v>
      </c>
      <c r="F117" s="24">
        <f>VLOOKUP(A117,'MEMORIA DE CALCULO'!A117:O249,14,FALSE)</f>
        <v>31</v>
      </c>
      <c r="G117" s="25">
        <v>290.33999999999997</v>
      </c>
      <c r="H117" s="25">
        <f t="shared" si="64"/>
        <v>84.401837999999998</v>
      </c>
      <c r="I117" s="26">
        <f t="shared" si="65"/>
        <v>374.74</v>
      </c>
      <c r="J117" s="26">
        <f t="shared" si="66"/>
        <v>11616.94</v>
      </c>
      <c r="K117" s="51">
        <f t="shared" si="67"/>
        <v>7.5147710616438488E-3</v>
      </c>
    </row>
    <row r="118" spans="1:11" s="21" customFormat="1" ht="24" customHeight="1" x14ac:dyDescent="0.2">
      <c r="A118" s="11" t="s">
        <v>305</v>
      </c>
      <c r="B118" s="27"/>
      <c r="C118" s="11"/>
      <c r="D118" s="11" t="s">
        <v>306</v>
      </c>
      <c r="E118" s="11"/>
      <c r="F118" s="27"/>
      <c r="G118" s="11"/>
      <c r="H118" s="11"/>
      <c r="I118" s="12"/>
      <c r="J118" s="12">
        <f>SUBTOTAL(9,J119:J126)</f>
        <v>59959.06</v>
      </c>
      <c r="K118" s="50">
        <f>SUBTOTAL(9,K119:K126)</f>
        <v>3.8786342097950691E-2</v>
      </c>
    </row>
    <row r="119" spans="1:11" s="21" customFormat="1" ht="26.1" customHeight="1" x14ac:dyDescent="0.2">
      <c r="A119" s="23" t="s">
        <v>307</v>
      </c>
      <c r="B119" s="25" t="s">
        <v>176</v>
      </c>
      <c r="C119" s="23" t="s">
        <v>1</v>
      </c>
      <c r="D119" s="23" t="s">
        <v>177</v>
      </c>
      <c r="E119" s="24" t="s">
        <v>38</v>
      </c>
      <c r="F119" s="24">
        <f>VLOOKUP(A119,'MEMORIA DE CALCULO'!A119:O251,14,FALSE)</f>
        <v>7</v>
      </c>
      <c r="G119" s="25">
        <v>2886.34</v>
      </c>
      <c r="H119" s="25">
        <f t="shared" ref="H119:H126" si="68">G119*0.2907</f>
        <v>839.0590380000001</v>
      </c>
      <c r="I119" s="26">
        <f t="shared" ref="I119:I126" si="69">TRUNC(H119+G119,2)</f>
        <v>3725.39</v>
      </c>
      <c r="J119" s="26">
        <f t="shared" ref="J119:J126" si="70">TRUNC(F119*I119,2)</f>
        <v>26077.73</v>
      </c>
      <c r="K119" s="51">
        <f t="shared" ref="K119:K126" si="71">J119/$J$131</f>
        <v>1.6869173014353318E-2</v>
      </c>
    </row>
    <row r="120" spans="1:11" s="21" customFormat="1" ht="26.1" customHeight="1" x14ac:dyDescent="0.2">
      <c r="A120" s="23" t="s">
        <v>308</v>
      </c>
      <c r="B120" s="25" t="s">
        <v>179</v>
      </c>
      <c r="C120" s="23" t="s">
        <v>1</v>
      </c>
      <c r="D120" s="23" t="s">
        <v>180</v>
      </c>
      <c r="E120" s="24" t="s">
        <v>38</v>
      </c>
      <c r="F120" s="24">
        <f>VLOOKUP(A120,'MEMORIA DE CALCULO'!A120:O252,14,FALSE)</f>
        <v>30</v>
      </c>
      <c r="G120" s="25">
        <v>141.49</v>
      </c>
      <c r="H120" s="25">
        <f t="shared" si="68"/>
        <v>41.131143000000002</v>
      </c>
      <c r="I120" s="26">
        <f t="shared" si="69"/>
        <v>182.62</v>
      </c>
      <c r="J120" s="26">
        <f t="shared" si="70"/>
        <v>5478.6</v>
      </c>
      <c r="K120" s="51">
        <f t="shared" si="71"/>
        <v>3.5439990856733351E-3</v>
      </c>
    </row>
    <row r="121" spans="1:11" s="21" customFormat="1" ht="26.1" customHeight="1" x14ac:dyDescent="0.2">
      <c r="A121" s="23" t="s">
        <v>309</v>
      </c>
      <c r="B121" s="25" t="s">
        <v>182</v>
      </c>
      <c r="C121" s="23" t="s">
        <v>1</v>
      </c>
      <c r="D121" s="23" t="s">
        <v>183</v>
      </c>
      <c r="E121" s="24" t="s">
        <v>30</v>
      </c>
      <c r="F121" s="24">
        <f>VLOOKUP(A121,'MEMORIA DE CALCULO'!A121:O253,14,FALSE)</f>
        <v>120</v>
      </c>
      <c r="G121" s="25">
        <v>7.16</v>
      </c>
      <c r="H121" s="25">
        <f t="shared" si="68"/>
        <v>2.0814120000000003</v>
      </c>
      <c r="I121" s="26">
        <f t="shared" si="69"/>
        <v>9.24</v>
      </c>
      <c r="J121" s="26">
        <f t="shared" si="70"/>
        <v>1108.8</v>
      </c>
      <c r="K121" s="51">
        <f t="shared" si="71"/>
        <v>7.1726101306804541E-4</v>
      </c>
    </row>
    <row r="122" spans="1:11" s="21" customFormat="1" ht="26.1" customHeight="1" x14ac:dyDescent="0.2">
      <c r="A122" s="23" t="s">
        <v>310</v>
      </c>
      <c r="B122" s="25" t="s">
        <v>185</v>
      </c>
      <c r="C122" s="23" t="s">
        <v>1</v>
      </c>
      <c r="D122" s="23" t="s">
        <v>186</v>
      </c>
      <c r="E122" s="24" t="s">
        <v>38</v>
      </c>
      <c r="F122" s="24">
        <f>VLOOKUP(A122,'MEMORIA DE CALCULO'!A122:O254,14,FALSE)</f>
        <v>30</v>
      </c>
      <c r="G122" s="25">
        <v>583.71</v>
      </c>
      <c r="H122" s="25">
        <f t="shared" si="68"/>
        <v>169.68449700000002</v>
      </c>
      <c r="I122" s="26">
        <f t="shared" si="69"/>
        <v>753.39</v>
      </c>
      <c r="J122" s="26">
        <f t="shared" si="70"/>
        <v>22601.7</v>
      </c>
      <c r="K122" s="51">
        <f t="shared" si="71"/>
        <v>1.4620597257449533E-2</v>
      </c>
    </row>
    <row r="123" spans="1:11" s="21" customFormat="1" ht="26.1" customHeight="1" x14ac:dyDescent="0.2">
      <c r="A123" s="23" t="s">
        <v>311</v>
      </c>
      <c r="B123" s="25" t="s">
        <v>188</v>
      </c>
      <c r="C123" s="23" t="s">
        <v>1</v>
      </c>
      <c r="D123" s="23" t="s">
        <v>189</v>
      </c>
      <c r="E123" s="24" t="s">
        <v>38</v>
      </c>
      <c r="F123" s="24">
        <f>VLOOKUP(A123,'MEMORIA DE CALCULO'!A123:O255,14,FALSE)</f>
        <v>1</v>
      </c>
      <c r="G123" s="25">
        <v>554.84</v>
      </c>
      <c r="H123" s="25">
        <f t="shared" si="68"/>
        <v>161.291988</v>
      </c>
      <c r="I123" s="26">
        <f t="shared" si="69"/>
        <v>716.13</v>
      </c>
      <c r="J123" s="26">
        <f t="shared" si="70"/>
        <v>716.13</v>
      </c>
      <c r="K123" s="51">
        <f t="shared" si="71"/>
        <v>4.6325047735247055E-4</v>
      </c>
    </row>
    <row r="124" spans="1:11" s="21" customFormat="1" ht="26.1" customHeight="1" x14ac:dyDescent="0.2">
      <c r="A124" s="23" t="s">
        <v>312</v>
      </c>
      <c r="B124" s="25" t="s">
        <v>191</v>
      </c>
      <c r="C124" s="23" t="s">
        <v>6</v>
      </c>
      <c r="D124" s="23" t="s">
        <v>192</v>
      </c>
      <c r="E124" s="24" t="s">
        <v>34</v>
      </c>
      <c r="F124" s="24">
        <f>VLOOKUP(A124,'MEMORIA DE CALCULO'!A124:O256,14,FALSE)</f>
        <v>7</v>
      </c>
      <c r="G124" s="25">
        <v>134.85</v>
      </c>
      <c r="H124" s="25">
        <f t="shared" si="68"/>
        <v>39.200895000000003</v>
      </c>
      <c r="I124" s="26">
        <f t="shared" si="69"/>
        <v>174.05</v>
      </c>
      <c r="J124" s="26">
        <f t="shared" si="70"/>
        <v>1218.3499999999999</v>
      </c>
      <c r="K124" s="51">
        <f t="shared" si="71"/>
        <v>7.8812676341220519E-4</v>
      </c>
    </row>
    <row r="125" spans="1:11" s="21" customFormat="1" ht="26.1" customHeight="1" x14ac:dyDescent="0.2">
      <c r="A125" s="23" t="s">
        <v>313</v>
      </c>
      <c r="B125" s="25" t="s">
        <v>194</v>
      </c>
      <c r="C125" s="23" t="s">
        <v>1</v>
      </c>
      <c r="D125" s="23" t="s">
        <v>195</v>
      </c>
      <c r="E125" s="24" t="s">
        <v>30</v>
      </c>
      <c r="F125" s="24">
        <f>VLOOKUP(A125,'MEMORIA DE CALCULO'!A125:O257,14,FALSE)</f>
        <v>300</v>
      </c>
      <c r="G125" s="25">
        <v>4.8099999999999996</v>
      </c>
      <c r="H125" s="25">
        <f t="shared" si="68"/>
        <v>1.3982669999999999</v>
      </c>
      <c r="I125" s="26">
        <f t="shared" si="69"/>
        <v>6.2</v>
      </c>
      <c r="J125" s="26">
        <f t="shared" si="70"/>
        <v>1860</v>
      </c>
      <c r="K125" s="51">
        <f t="shared" si="71"/>
        <v>1.2031975868565697E-3</v>
      </c>
    </row>
    <row r="126" spans="1:11" s="21" customFormat="1" ht="26.1" customHeight="1" x14ac:dyDescent="0.2">
      <c r="A126" s="20" t="s">
        <v>314</v>
      </c>
      <c r="B126" s="13" t="s">
        <v>197</v>
      </c>
      <c r="C126" s="20" t="s">
        <v>1</v>
      </c>
      <c r="D126" s="20" t="s">
        <v>198</v>
      </c>
      <c r="E126" s="22" t="s">
        <v>38</v>
      </c>
      <c r="F126" s="24">
        <f>VLOOKUP(A126,'MEMORIA DE CALCULO'!A126:O258,14,FALSE)</f>
        <v>7</v>
      </c>
      <c r="G126" s="13">
        <v>99.37</v>
      </c>
      <c r="H126" s="25">
        <f t="shared" si="68"/>
        <v>28.886859000000001</v>
      </c>
      <c r="I126" s="26">
        <f t="shared" si="69"/>
        <v>128.25</v>
      </c>
      <c r="J126" s="26">
        <f t="shared" si="70"/>
        <v>897.75</v>
      </c>
      <c r="K126" s="51">
        <f t="shared" si="71"/>
        <v>5.8073689978520727E-4</v>
      </c>
    </row>
    <row r="127" spans="1:11" s="21" customFormat="1" ht="24" customHeight="1" x14ac:dyDescent="0.2">
      <c r="A127" s="11" t="s">
        <v>315</v>
      </c>
      <c r="B127" s="27"/>
      <c r="C127" s="11"/>
      <c r="D127" s="11" t="s">
        <v>316</v>
      </c>
      <c r="E127" s="11"/>
      <c r="F127" s="27"/>
      <c r="G127" s="11"/>
      <c r="H127" s="11"/>
      <c r="I127" s="12"/>
      <c r="J127" s="12">
        <f>SUBTOTAL(9,J128:J129)</f>
        <v>41052.639999999999</v>
      </c>
      <c r="K127" s="50">
        <f>SUBTOTAL(9,K128:K128)</f>
        <v>6.932682181774486E-3</v>
      </c>
    </row>
    <row r="128" spans="1:11" s="21" customFormat="1" ht="26.1" customHeight="1" x14ac:dyDescent="0.2">
      <c r="A128" s="20" t="s">
        <v>317</v>
      </c>
      <c r="B128" s="13" t="s">
        <v>336</v>
      </c>
      <c r="C128" s="20" t="s">
        <v>13</v>
      </c>
      <c r="D128" s="20" t="s">
        <v>202</v>
      </c>
      <c r="E128" s="22" t="s">
        <v>22</v>
      </c>
      <c r="F128" s="22">
        <f>VLOOKUP(A128,'MEMORIA DE CALCULO'!A128:O260,14,FALSE)</f>
        <v>2798.2</v>
      </c>
      <c r="G128" s="13">
        <v>2.97</v>
      </c>
      <c r="H128" s="13">
        <f>G128*0.2907</f>
        <v>0.86337900000000012</v>
      </c>
      <c r="I128" s="53">
        <f>TRUNC(H128+G128,2)</f>
        <v>3.83</v>
      </c>
      <c r="J128" s="53">
        <f>TRUNC(F128*I128,2)</f>
        <v>10717.1</v>
      </c>
      <c r="K128" s="57">
        <f>J128/$J$131</f>
        <v>6.932682181774486E-3</v>
      </c>
    </row>
    <row r="129" spans="1:11" s="21" customFormat="1" ht="26.1" customHeight="1" x14ac:dyDescent="0.2">
      <c r="A129" s="20" t="s">
        <v>404</v>
      </c>
      <c r="B129" s="13" t="s">
        <v>402</v>
      </c>
      <c r="C129" s="20" t="s">
        <v>6</v>
      </c>
      <c r="D129" s="20" t="s">
        <v>403</v>
      </c>
      <c r="E129" s="22" t="s">
        <v>34</v>
      </c>
      <c r="F129" s="22">
        <f>VLOOKUP(A129,'MEMORIA DE CALCULO'!A129:O261,14,FALSE)</f>
        <v>1</v>
      </c>
      <c r="G129" s="13">
        <v>23503.17</v>
      </c>
      <c r="H129" s="13">
        <f>G129*0.2907</f>
        <v>6832.3715190000003</v>
      </c>
      <c r="I129" s="53">
        <f>TRUNC(H129+G129,2)</f>
        <v>30335.54</v>
      </c>
      <c r="J129" s="53">
        <f>TRUNC(F129*I129,2)</f>
        <v>30335.54</v>
      </c>
      <c r="K129" s="57">
        <f>J129/$J$131</f>
        <v>1.962346694838223E-2</v>
      </c>
    </row>
    <row r="130" spans="1:11" s="56" customFormat="1" ht="25.5" customHeight="1" x14ac:dyDescent="0.2">
      <c r="A130" s="29"/>
      <c r="B130" s="30"/>
      <c r="C130" s="29"/>
      <c r="D130" s="29"/>
      <c r="E130" s="31"/>
      <c r="F130" s="31"/>
      <c r="G130" s="30"/>
      <c r="H130" s="30"/>
      <c r="I130" s="54"/>
      <c r="J130" s="54"/>
      <c r="K130" s="55"/>
    </row>
    <row r="131" spans="1:11" ht="37.5" customHeight="1" x14ac:dyDescent="0.2">
      <c r="G131" s="101" t="s">
        <v>228</v>
      </c>
      <c r="H131" s="101"/>
      <c r="I131" s="101"/>
      <c r="J131" s="9">
        <f>SUBTOTAL(9,J8:J129)</f>
        <v>1545880.76</v>
      </c>
      <c r="K131" s="28">
        <f>SUBTOTAL(9,K8:K129)</f>
        <v>1.0000000000000002</v>
      </c>
    </row>
    <row r="134" spans="1:11" x14ac:dyDescent="0.2">
      <c r="I134" s="15"/>
      <c r="J134" s="15"/>
    </row>
  </sheetData>
  <autoFilter ref="A7:K129" xr:uid="{00000000-0001-0000-0000-000000000000}"/>
  <mergeCells count="20">
    <mergeCell ref="F6:F7"/>
    <mergeCell ref="G6:I6"/>
    <mergeCell ref="J6:J7"/>
    <mergeCell ref="G131:I131"/>
    <mergeCell ref="K6:K7"/>
    <mergeCell ref="A1:K1"/>
    <mergeCell ref="C2:F2"/>
    <mergeCell ref="G2:H2"/>
    <mergeCell ref="I2:K5"/>
    <mergeCell ref="C3:F3"/>
    <mergeCell ref="G3:H3"/>
    <mergeCell ref="C4:F4"/>
    <mergeCell ref="G4:H4"/>
    <mergeCell ref="C5:F5"/>
    <mergeCell ref="G5:H5"/>
    <mergeCell ref="A6:A7"/>
    <mergeCell ref="B6:B7"/>
    <mergeCell ref="C6:C7"/>
    <mergeCell ref="D6:D7"/>
    <mergeCell ref="E6:E7"/>
  </mergeCells>
  <phoneticPr fontId="15" type="noConversion"/>
  <conditionalFormatting sqref="D8">
    <cfRule type="duplicateValues" dxfId="1" priority="1"/>
  </conditionalFormatting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&amp;C
</oddHeader>
    <oddFooter xml:space="preserve">&amp;L 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70A50-1C10-44E2-82E7-E276F808FB59}">
  <sheetPr>
    <pageSetUpPr fitToPage="1"/>
  </sheetPr>
  <dimension ref="A1:O167"/>
  <sheetViews>
    <sheetView showOutlineSymbols="0" showWhiteSpace="0" zoomScale="70" zoomScaleNormal="7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71" sqref="E7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style="37" bestFit="1" customWidth="1"/>
    <col min="6" max="6" width="13" style="37" bestFit="1" customWidth="1"/>
    <col min="7" max="10" width="13" bestFit="1" customWidth="1"/>
    <col min="15" max="15" width="12.125" customWidth="1"/>
  </cols>
  <sheetData>
    <row r="1" spans="1:15" ht="38.25" customHeight="1" x14ac:dyDescent="0.2">
      <c r="A1" s="75"/>
      <c r="B1" s="76"/>
      <c r="C1" s="77"/>
      <c r="D1" s="110" t="s">
        <v>218</v>
      </c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2"/>
    </row>
    <row r="2" spans="1:15" ht="24.95" customHeight="1" x14ac:dyDescent="0.2">
      <c r="A2" s="104"/>
      <c r="B2" s="105"/>
      <c r="C2" s="106"/>
      <c r="D2" s="78" t="s">
        <v>319</v>
      </c>
      <c r="E2" s="79"/>
      <c r="F2" s="79"/>
      <c r="G2" s="79"/>
      <c r="H2" s="80"/>
      <c r="I2" s="81" t="s">
        <v>337</v>
      </c>
      <c r="J2" s="82"/>
      <c r="K2" s="113" t="s">
        <v>239</v>
      </c>
      <c r="L2" s="114"/>
      <c r="M2" s="114"/>
      <c r="N2" s="114"/>
      <c r="O2" s="115"/>
    </row>
    <row r="3" spans="1:15" ht="25.5" customHeight="1" x14ac:dyDescent="0.2">
      <c r="A3" s="104"/>
      <c r="B3" s="105"/>
      <c r="C3" s="106"/>
      <c r="D3" s="92" t="s">
        <v>320</v>
      </c>
      <c r="E3" s="93"/>
      <c r="F3" s="93"/>
      <c r="G3" s="93"/>
      <c r="H3" s="94"/>
      <c r="I3" s="95" t="s">
        <v>204</v>
      </c>
      <c r="J3" s="96"/>
      <c r="K3" s="116"/>
      <c r="L3" s="117"/>
      <c r="M3" s="117"/>
      <c r="N3" s="117"/>
      <c r="O3" s="118"/>
    </row>
    <row r="4" spans="1:15" ht="24.95" customHeight="1" x14ac:dyDescent="0.2">
      <c r="A4" s="104"/>
      <c r="B4" s="105"/>
      <c r="C4" s="106"/>
      <c r="D4" s="78" t="s">
        <v>321</v>
      </c>
      <c r="E4" s="79"/>
      <c r="F4" s="79"/>
      <c r="G4" s="79"/>
      <c r="H4" s="80"/>
      <c r="I4" s="95" t="s">
        <v>205</v>
      </c>
      <c r="J4" s="96"/>
      <c r="K4" s="116"/>
      <c r="L4" s="117"/>
      <c r="M4" s="117"/>
      <c r="N4" s="117"/>
      <c r="O4" s="118"/>
    </row>
    <row r="5" spans="1:15" ht="24.95" customHeight="1" x14ac:dyDescent="0.2">
      <c r="A5" s="107"/>
      <c r="B5" s="108"/>
      <c r="C5" s="109"/>
      <c r="D5" s="78" t="s">
        <v>318</v>
      </c>
      <c r="E5" s="79"/>
      <c r="F5" s="79"/>
      <c r="G5" s="79"/>
      <c r="H5" s="80"/>
      <c r="I5" s="97" t="s">
        <v>206</v>
      </c>
      <c r="J5" s="98"/>
      <c r="K5" s="119"/>
      <c r="L5" s="120"/>
      <c r="M5" s="120"/>
      <c r="N5" s="120"/>
      <c r="O5" s="121"/>
    </row>
    <row r="6" spans="1:15" ht="30" customHeight="1" x14ac:dyDescent="0.2">
      <c r="A6" s="73" t="s">
        <v>207</v>
      </c>
      <c r="B6" s="73" t="s">
        <v>208</v>
      </c>
      <c r="C6" s="73" t="s">
        <v>209</v>
      </c>
      <c r="D6" s="73" t="s">
        <v>210</v>
      </c>
      <c r="E6" s="73" t="s">
        <v>98</v>
      </c>
      <c r="F6" s="73" t="s">
        <v>211</v>
      </c>
      <c r="G6" s="103" t="s">
        <v>219</v>
      </c>
      <c r="H6" s="103"/>
      <c r="I6" s="103"/>
      <c r="J6" s="103" t="s">
        <v>220</v>
      </c>
      <c r="K6" s="100" t="s">
        <v>221</v>
      </c>
      <c r="L6" s="100" t="s">
        <v>222</v>
      </c>
      <c r="M6" s="100" t="s">
        <v>223</v>
      </c>
      <c r="N6" s="100" t="s">
        <v>211</v>
      </c>
      <c r="O6" s="100" t="s">
        <v>224</v>
      </c>
    </row>
    <row r="7" spans="1:15" ht="24" customHeight="1" x14ac:dyDescent="0.2">
      <c r="A7" s="74"/>
      <c r="B7" s="74"/>
      <c r="C7" s="74"/>
      <c r="D7" s="74"/>
      <c r="E7" s="74"/>
      <c r="F7" s="74"/>
      <c r="G7" s="7" t="s">
        <v>225</v>
      </c>
      <c r="H7" s="7" t="s">
        <v>226</v>
      </c>
      <c r="I7" s="7" t="s">
        <v>227</v>
      </c>
      <c r="J7" s="100"/>
      <c r="K7" s="102"/>
      <c r="L7" s="102"/>
      <c r="M7" s="102"/>
      <c r="N7" s="102"/>
      <c r="O7" s="102"/>
    </row>
    <row r="8" spans="1:15" x14ac:dyDescent="0.2">
      <c r="A8" s="11" t="s">
        <v>2</v>
      </c>
      <c r="B8" s="27"/>
      <c r="C8" s="11"/>
      <c r="D8" s="11" t="s">
        <v>0</v>
      </c>
      <c r="E8" s="35"/>
      <c r="F8" s="43"/>
      <c r="G8" s="42"/>
      <c r="H8" s="42"/>
      <c r="I8" s="42"/>
      <c r="J8" s="42"/>
      <c r="K8" s="42"/>
      <c r="L8" s="42"/>
      <c r="M8" s="42"/>
      <c r="N8" s="43"/>
      <c r="O8" s="42"/>
    </row>
    <row r="9" spans="1:15" x14ac:dyDescent="0.2">
      <c r="A9" s="20" t="s">
        <v>4</v>
      </c>
      <c r="B9" s="13" t="s">
        <v>240</v>
      </c>
      <c r="C9" s="20" t="s">
        <v>13</v>
      </c>
      <c r="D9" s="20" t="s">
        <v>241</v>
      </c>
      <c r="E9" s="22" t="s">
        <v>38</v>
      </c>
      <c r="F9" s="22">
        <v>10</v>
      </c>
      <c r="G9" s="44"/>
      <c r="H9" s="44"/>
      <c r="I9" s="44"/>
      <c r="J9" s="44"/>
      <c r="K9" s="44"/>
      <c r="L9" s="44"/>
      <c r="M9" s="44"/>
      <c r="N9" s="22">
        <f>F9</f>
        <v>10</v>
      </c>
      <c r="O9" s="44"/>
    </row>
    <row r="10" spans="1:15" s="68" customFormat="1" x14ac:dyDescent="0.2">
      <c r="A10" s="23" t="s">
        <v>413</v>
      </c>
      <c r="B10" s="25" t="s">
        <v>410</v>
      </c>
      <c r="C10" s="23" t="s">
        <v>13</v>
      </c>
      <c r="D10" s="23" t="s">
        <v>411</v>
      </c>
      <c r="E10" s="24" t="s">
        <v>38</v>
      </c>
      <c r="F10" s="24">
        <v>1</v>
      </c>
      <c r="G10" s="44"/>
      <c r="H10" s="44"/>
      <c r="I10" s="44"/>
      <c r="J10" s="44"/>
      <c r="K10" s="44"/>
      <c r="L10" s="44"/>
      <c r="M10" s="44"/>
      <c r="N10" s="22">
        <f>F10</f>
        <v>1</v>
      </c>
      <c r="O10" s="44"/>
    </row>
    <row r="11" spans="1:15" x14ac:dyDescent="0.2">
      <c r="A11" s="11" t="s">
        <v>17</v>
      </c>
      <c r="B11" s="27"/>
      <c r="C11" s="11"/>
      <c r="D11" s="11" t="s">
        <v>3</v>
      </c>
      <c r="E11" s="35"/>
      <c r="F11" s="43"/>
      <c r="G11" s="42"/>
      <c r="H11" s="42"/>
      <c r="I11" s="42"/>
      <c r="J11" s="42"/>
      <c r="K11" s="42"/>
      <c r="L11" s="42"/>
      <c r="M11" s="42"/>
      <c r="N11" s="43"/>
      <c r="O11" s="42"/>
    </row>
    <row r="12" spans="1:15" ht="25.5" x14ac:dyDescent="0.2">
      <c r="A12" s="20" t="s">
        <v>19</v>
      </c>
      <c r="B12" s="13" t="s">
        <v>5</v>
      </c>
      <c r="C12" s="20" t="s">
        <v>6</v>
      </c>
      <c r="D12" s="20" t="s">
        <v>7</v>
      </c>
      <c r="E12" s="22" t="s">
        <v>8</v>
      </c>
      <c r="F12" s="22">
        <v>10</v>
      </c>
      <c r="G12" s="44"/>
      <c r="H12" s="44"/>
      <c r="I12" s="44"/>
      <c r="J12" s="44"/>
      <c r="K12" s="44"/>
      <c r="L12" s="44"/>
      <c r="M12" s="44"/>
      <c r="N12" s="22">
        <f t="shared" ref="N12:N16" si="0">F12</f>
        <v>10</v>
      </c>
      <c r="O12" s="44"/>
    </row>
    <row r="13" spans="1:15" ht="25.5" x14ac:dyDescent="0.2">
      <c r="A13" s="20" t="s">
        <v>23</v>
      </c>
      <c r="B13" s="13" t="s">
        <v>9</v>
      </c>
      <c r="C13" s="20" t="s">
        <v>6</v>
      </c>
      <c r="D13" s="20" t="s">
        <v>10</v>
      </c>
      <c r="E13" s="22" t="s">
        <v>8</v>
      </c>
      <c r="F13" s="22">
        <v>10</v>
      </c>
      <c r="G13" s="44"/>
      <c r="H13" s="44"/>
      <c r="I13" s="44"/>
      <c r="J13" s="44"/>
      <c r="K13" s="44"/>
      <c r="L13" s="44"/>
      <c r="M13" s="44"/>
      <c r="N13" s="22">
        <f t="shared" si="0"/>
        <v>10</v>
      </c>
      <c r="O13" s="44"/>
    </row>
    <row r="14" spans="1:15" x14ac:dyDescent="0.2">
      <c r="A14" s="20" t="s">
        <v>27</v>
      </c>
      <c r="B14" s="13" t="s">
        <v>11</v>
      </c>
      <c r="C14" s="20" t="s">
        <v>6</v>
      </c>
      <c r="D14" s="20" t="s">
        <v>12</v>
      </c>
      <c r="E14" s="22" t="s">
        <v>8</v>
      </c>
      <c r="F14" s="22">
        <v>10</v>
      </c>
      <c r="G14" s="44"/>
      <c r="H14" s="44"/>
      <c r="I14" s="44"/>
      <c r="J14" s="44"/>
      <c r="K14" s="44"/>
      <c r="L14" s="44"/>
      <c r="M14" s="44"/>
      <c r="N14" s="22">
        <f t="shared" si="0"/>
        <v>10</v>
      </c>
      <c r="O14" s="44"/>
    </row>
    <row r="15" spans="1:15" ht="51" x14ac:dyDescent="0.2">
      <c r="A15" s="20" t="s">
        <v>31</v>
      </c>
      <c r="B15" s="25" t="s">
        <v>343</v>
      </c>
      <c r="C15" s="23" t="s">
        <v>1</v>
      </c>
      <c r="D15" s="23" t="s">
        <v>344</v>
      </c>
      <c r="E15" s="24" t="s">
        <v>345</v>
      </c>
      <c r="F15" s="22">
        <v>18</v>
      </c>
      <c r="G15" s="44"/>
      <c r="H15" s="44"/>
      <c r="I15" s="44"/>
      <c r="J15" s="44"/>
      <c r="K15" s="44"/>
      <c r="L15" s="44"/>
      <c r="M15" s="44"/>
      <c r="N15" s="22">
        <f t="shared" si="0"/>
        <v>18</v>
      </c>
      <c r="O15" s="44"/>
    </row>
    <row r="16" spans="1:15" x14ac:dyDescent="0.2">
      <c r="A16" s="20" t="s">
        <v>35</v>
      </c>
      <c r="B16" s="13" t="s">
        <v>14</v>
      </c>
      <c r="C16" s="20" t="s">
        <v>13</v>
      </c>
      <c r="D16" s="20" t="s">
        <v>15</v>
      </c>
      <c r="E16" s="22" t="s">
        <v>16</v>
      </c>
      <c r="F16" s="22">
        <v>10</v>
      </c>
      <c r="G16" s="44"/>
      <c r="H16" s="44"/>
      <c r="I16" s="44"/>
      <c r="J16" s="44"/>
      <c r="K16" s="44"/>
      <c r="L16" s="44"/>
      <c r="M16" s="44"/>
      <c r="N16" s="22">
        <f t="shared" si="0"/>
        <v>10</v>
      </c>
      <c r="O16" s="44"/>
    </row>
    <row r="17" spans="1:15" x14ac:dyDescent="0.2">
      <c r="A17" s="11" t="s">
        <v>39</v>
      </c>
      <c r="B17" s="27"/>
      <c r="C17" s="11"/>
      <c r="D17" s="11" t="s">
        <v>18</v>
      </c>
      <c r="E17" s="35"/>
      <c r="F17" s="43"/>
      <c r="G17" s="42"/>
      <c r="H17" s="42"/>
      <c r="I17" s="42"/>
      <c r="J17" s="42"/>
      <c r="K17" s="42"/>
      <c r="L17" s="42"/>
      <c r="M17" s="42"/>
      <c r="N17" s="43"/>
      <c r="O17" s="42"/>
    </row>
    <row r="18" spans="1:15" ht="25.5" x14ac:dyDescent="0.2">
      <c r="A18" s="20" t="s">
        <v>41</v>
      </c>
      <c r="B18" s="13" t="s">
        <v>20</v>
      </c>
      <c r="C18" s="20" t="s">
        <v>13</v>
      </c>
      <c r="D18" s="20" t="s">
        <v>21</v>
      </c>
      <c r="E18" s="22" t="s">
        <v>22</v>
      </c>
      <c r="F18" s="22"/>
      <c r="G18" s="44"/>
      <c r="H18" s="44"/>
      <c r="I18" s="44"/>
      <c r="J18" s="44"/>
      <c r="K18" s="44"/>
      <c r="L18" s="22"/>
      <c r="M18" s="22"/>
      <c r="N18" s="22">
        <f>N19</f>
        <v>2792.2</v>
      </c>
      <c r="O18" s="44"/>
    </row>
    <row r="19" spans="1:15" s="8" customFormat="1" x14ac:dyDescent="0.2">
      <c r="A19" s="32"/>
      <c r="B19" s="33"/>
      <c r="C19" s="32"/>
      <c r="D19" s="32" t="s">
        <v>234</v>
      </c>
      <c r="E19" s="34"/>
      <c r="F19" s="49"/>
      <c r="G19" s="41"/>
      <c r="H19" s="41"/>
      <c r="I19" s="41"/>
      <c r="J19" s="34">
        <v>2792.2</v>
      </c>
      <c r="K19" s="41"/>
      <c r="L19" s="47">
        <f>J19</f>
        <v>2792.2</v>
      </c>
      <c r="M19" s="47"/>
      <c r="N19" s="47">
        <f>L19</f>
        <v>2792.2</v>
      </c>
      <c r="O19" s="41"/>
    </row>
    <row r="20" spans="1:15" s="8" customFormat="1" x14ac:dyDescent="0.2">
      <c r="A20" s="20" t="s">
        <v>44</v>
      </c>
      <c r="B20" s="13" t="s">
        <v>24</v>
      </c>
      <c r="C20" s="20" t="s">
        <v>6</v>
      </c>
      <c r="D20" s="20" t="s">
        <v>25</v>
      </c>
      <c r="E20" s="22" t="s">
        <v>26</v>
      </c>
      <c r="F20" s="22"/>
      <c r="G20" s="44"/>
      <c r="H20" s="44"/>
      <c r="I20" s="44"/>
      <c r="J20" s="22"/>
      <c r="K20" s="22"/>
      <c r="L20" s="22"/>
      <c r="M20" s="22"/>
      <c r="N20" s="22">
        <f>N21</f>
        <v>113.42</v>
      </c>
      <c r="O20" s="44"/>
    </row>
    <row r="21" spans="1:15" s="8" customFormat="1" x14ac:dyDescent="0.2">
      <c r="A21" s="32"/>
      <c r="B21" s="33"/>
      <c r="C21" s="32"/>
      <c r="D21" s="32" t="s">
        <v>233</v>
      </c>
      <c r="E21" s="34"/>
      <c r="F21" s="34"/>
      <c r="G21" s="34">
        <v>113.42</v>
      </c>
      <c r="H21" s="41"/>
      <c r="I21" s="41"/>
      <c r="J21" s="34"/>
      <c r="K21" s="34"/>
      <c r="L21" s="47">
        <f>G21</f>
        <v>113.42</v>
      </c>
      <c r="M21" s="47"/>
      <c r="N21" s="47">
        <f>L21</f>
        <v>113.42</v>
      </c>
      <c r="O21" s="41"/>
    </row>
    <row r="22" spans="1:15" ht="25.5" x14ac:dyDescent="0.2">
      <c r="A22" s="20" t="s">
        <v>48</v>
      </c>
      <c r="B22" s="13" t="s">
        <v>28</v>
      </c>
      <c r="C22" s="20" t="s">
        <v>13</v>
      </c>
      <c r="D22" s="20" t="s">
        <v>29</v>
      </c>
      <c r="E22" s="22" t="s">
        <v>30</v>
      </c>
      <c r="F22" s="22"/>
      <c r="G22" s="22"/>
      <c r="H22" s="44"/>
      <c r="I22" s="44"/>
      <c r="J22" s="22"/>
      <c r="K22" s="22"/>
      <c r="L22" s="22"/>
      <c r="M22" s="22"/>
      <c r="N22" s="22">
        <f>N23</f>
        <v>113.42</v>
      </c>
      <c r="O22" s="44"/>
    </row>
    <row r="23" spans="1:15" s="8" customFormat="1" x14ac:dyDescent="0.2">
      <c r="A23" s="32"/>
      <c r="B23" s="33"/>
      <c r="C23" s="32"/>
      <c r="D23" s="32" t="s">
        <v>322</v>
      </c>
      <c r="E23" s="34"/>
      <c r="F23" s="34"/>
      <c r="G23" s="34">
        <v>113.42</v>
      </c>
      <c r="H23" s="41"/>
      <c r="I23" s="41"/>
      <c r="J23" s="34"/>
      <c r="K23" s="34"/>
      <c r="L23" s="47">
        <f>G23</f>
        <v>113.42</v>
      </c>
      <c r="M23" s="47"/>
      <c r="N23" s="47">
        <f>L23</f>
        <v>113.42</v>
      </c>
      <c r="O23" s="41"/>
    </row>
    <row r="24" spans="1:15" s="8" customFormat="1" ht="25.5" x14ac:dyDescent="0.2">
      <c r="A24" s="20" t="s">
        <v>51</v>
      </c>
      <c r="B24" s="13" t="s">
        <v>32</v>
      </c>
      <c r="C24" s="20" t="s">
        <v>6</v>
      </c>
      <c r="D24" s="20" t="s">
        <v>33</v>
      </c>
      <c r="E24" s="22" t="s">
        <v>34</v>
      </c>
      <c r="F24" s="22">
        <v>1</v>
      </c>
      <c r="G24" s="44"/>
      <c r="H24" s="44"/>
      <c r="I24" s="44"/>
      <c r="J24" s="44"/>
      <c r="K24" s="44"/>
      <c r="L24" s="44"/>
      <c r="M24" s="44"/>
      <c r="N24" s="22">
        <f>F24</f>
        <v>1</v>
      </c>
      <c r="O24" s="44"/>
    </row>
    <row r="25" spans="1:15" ht="25.5" x14ac:dyDescent="0.2">
      <c r="A25" s="20" t="s">
        <v>54</v>
      </c>
      <c r="B25" s="13" t="s">
        <v>36</v>
      </c>
      <c r="C25" s="20" t="s">
        <v>6</v>
      </c>
      <c r="D25" s="20" t="s">
        <v>37</v>
      </c>
      <c r="E25" s="22" t="s">
        <v>38</v>
      </c>
      <c r="F25" s="22">
        <v>1</v>
      </c>
      <c r="G25" s="44"/>
      <c r="H25" s="44"/>
      <c r="I25" s="44"/>
      <c r="J25" s="44"/>
      <c r="K25" s="44"/>
      <c r="L25" s="44"/>
      <c r="M25" s="44"/>
      <c r="N25" s="22">
        <f>F25</f>
        <v>1</v>
      </c>
      <c r="O25" s="44"/>
    </row>
    <row r="26" spans="1:15" s="8" customFormat="1" x14ac:dyDescent="0.2">
      <c r="A26" s="11" t="s">
        <v>55</v>
      </c>
      <c r="B26" s="27"/>
      <c r="C26" s="11"/>
      <c r="D26" s="11" t="s">
        <v>40</v>
      </c>
      <c r="E26" s="35"/>
      <c r="F26" s="43"/>
      <c r="G26" s="42"/>
      <c r="H26" s="42"/>
      <c r="I26" s="42"/>
      <c r="J26" s="42"/>
      <c r="K26" s="42"/>
      <c r="L26" s="42"/>
      <c r="M26" s="42"/>
      <c r="N26" s="43"/>
      <c r="O26" s="42"/>
    </row>
    <row r="27" spans="1:15" x14ac:dyDescent="0.2">
      <c r="A27" s="20" t="s">
        <v>57</v>
      </c>
      <c r="B27" s="13" t="s">
        <v>42</v>
      </c>
      <c r="C27" s="20" t="s">
        <v>13</v>
      </c>
      <c r="D27" s="20" t="s">
        <v>43</v>
      </c>
      <c r="E27" s="22" t="s">
        <v>22</v>
      </c>
      <c r="F27" s="22"/>
      <c r="G27" s="44"/>
      <c r="H27" s="44"/>
      <c r="I27" s="44"/>
      <c r="J27" s="44"/>
      <c r="K27" s="44"/>
      <c r="L27" s="22"/>
      <c r="M27" s="22"/>
      <c r="N27" s="22">
        <f>N28</f>
        <v>112.85</v>
      </c>
      <c r="O27" s="44"/>
    </row>
    <row r="28" spans="1:15" s="8" customFormat="1" x14ac:dyDescent="0.2">
      <c r="A28" s="32"/>
      <c r="B28" s="33"/>
      <c r="C28" s="32"/>
      <c r="D28" s="32" t="s">
        <v>323</v>
      </c>
      <c r="E28" s="34"/>
      <c r="F28" s="34"/>
      <c r="G28" s="41"/>
      <c r="H28" s="41"/>
      <c r="I28" s="41"/>
      <c r="J28" s="41">
        <v>112.85</v>
      </c>
      <c r="K28" s="41"/>
      <c r="L28" s="47">
        <f>J28</f>
        <v>112.85</v>
      </c>
      <c r="M28" s="47"/>
      <c r="N28" s="47">
        <f>L28</f>
        <v>112.85</v>
      </c>
      <c r="O28" s="41"/>
    </row>
    <row r="29" spans="1:15" ht="25.5" x14ac:dyDescent="0.2">
      <c r="A29" s="20" t="s">
        <v>61</v>
      </c>
      <c r="B29" s="13" t="s">
        <v>45</v>
      </c>
      <c r="C29" s="20" t="s">
        <v>13</v>
      </c>
      <c r="D29" s="20" t="s">
        <v>46</v>
      </c>
      <c r="E29" s="22" t="s">
        <v>47</v>
      </c>
      <c r="F29" s="44"/>
      <c r="G29" s="44"/>
      <c r="H29" s="44"/>
      <c r="I29" s="44"/>
      <c r="J29" s="44"/>
      <c r="K29" s="22">
        <f>((1.61*0.6)*3) + ((4.12*0.07) + (4.12*0.3)+ (1.16*0.45) + (0.45*0.15*3)*2 + (2.18*0.1*0.45) + (0.45*0.1*2.18) + (0.45*0.45)/2*2*0.1)+ (3.69*0.8) + ((4.49*0.1) + (6.6*0.15*0.4))</f>
        <v>9.3628499999999999</v>
      </c>
      <c r="L29" s="44"/>
      <c r="M29" s="44"/>
      <c r="N29" s="22">
        <f>K29</f>
        <v>9.3628499999999999</v>
      </c>
      <c r="O29" s="44"/>
    </row>
    <row r="30" spans="1:15" ht="25.5" x14ac:dyDescent="0.2">
      <c r="A30" s="20" t="s">
        <v>65</v>
      </c>
      <c r="B30" s="13" t="s">
        <v>49</v>
      </c>
      <c r="C30" s="20" t="s">
        <v>13</v>
      </c>
      <c r="D30" s="20" t="s">
        <v>50</v>
      </c>
      <c r="E30" s="22" t="s">
        <v>47</v>
      </c>
      <c r="F30" s="44"/>
      <c r="G30" s="44"/>
      <c r="H30" s="44"/>
      <c r="I30" s="44"/>
      <c r="J30" s="44"/>
      <c r="K30" s="22">
        <f>(0.45*0.15*37.14)+(0.2*0.15*24.41)</f>
        <v>3.2392500000000002</v>
      </c>
      <c r="L30" s="44"/>
      <c r="M30" s="44"/>
      <c r="N30" s="22">
        <f>K30</f>
        <v>3.2392500000000002</v>
      </c>
      <c r="O30" s="44"/>
    </row>
    <row r="31" spans="1:15" ht="25.5" x14ac:dyDescent="0.2">
      <c r="A31" s="20" t="s">
        <v>68</v>
      </c>
      <c r="B31" s="13" t="s">
        <v>242</v>
      </c>
      <c r="C31" s="20" t="s">
        <v>13</v>
      </c>
      <c r="D31" s="20" t="s">
        <v>243</v>
      </c>
      <c r="E31" s="22" t="s">
        <v>30</v>
      </c>
      <c r="F31" s="22"/>
      <c r="G31" s="44"/>
      <c r="H31" s="44"/>
      <c r="I31" s="44"/>
      <c r="J31" s="44"/>
      <c r="K31" s="44"/>
      <c r="L31" s="22"/>
      <c r="M31" s="22"/>
      <c r="N31" s="22">
        <f>N32</f>
        <v>1087.32</v>
      </c>
      <c r="O31" s="44"/>
    </row>
    <row r="32" spans="1:15" s="8" customFormat="1" ht="25.5" x14ac:dyDescent="0.2">
      <c r="A32" s="32"/>
      <c r="B32" s="33"/>
      <c r="C32" s="32"/>
      <c r="D32" s="32" t="s">
        <v>243</v>
      </c>
      <c r="E32" s="34"/>
      <c r="F32" s="34"/>
      <c r="G32" s="41"/>
      <c r="H32" s="41"/>
      <c r="I32" s="41"/>
      <c r="J32" s="34">
        <v>1087.32</v>
      </c>
      <c r="K32" s="41"/>
      <c r="L32" s="47">
        <f>J32</f>
        <v>1087.32</v>
      </c>
      <c r="M32" s="47"/>
      <c r="N32" s="47">
        <f>L32</f>
        <v>1087.32</v>
      </c>
      <c r="O32" s="41"/>
    </row>
    <row r="33" spans="1:15" s="8" customFormat="1" ht="25.5" x14ac:dyDescent="0.2">
      <c r="A33" s="20" t="s">
        <v>72</v>
      </c>
      <c r="B33" s="13" t="s">
        <v>52</v>
      </c>
      <c r="C33" s="20" t="s">
        <v>13</v>
      </c>
      <c r="D33" s="20" t="s">
        <v>53</v>
      </c>
      <c r="E33" s="22" t="s">
        <v>30</v>
      </c>
      <c r="F33" s="22"/>
      <c r="G33" s="44"/>
      <c r="H33" s="44"/>
      <c r="I33" s="44"/>
      <c r="J33" s="44"/>
      <c r="K33" s="44"/>
      <c r="L33" s="22"/>
      <c r="M33" s="22"/>
      <c r="N33" s="22">
        <f>N34</f>
        <v>567.78</v>
      </c>
      <c r="O33" s="44"/>
    </row>
    <row r="34" spans="1:15" s="8" customFormat="1" ht="25.5" x14ac:dyDescent="0.2">
      <c r="A34" s="32"/>
      <c r="B34" s="33"/>
      <c r="C34" s="32"/>
      <c r="D34" s="32" t="s">
        <v>53</v>
      </c>
      <c r="E34" s="34"/>
      <c r="F34" s="34"/>
      <c r="G34" s="41"/>
      <c r="H34" s="41"/>
      <c r="I34" s="41"/>
      <c r="J34" s="34">
        <v>567.78</v>
      </c>
      <c r="K34" s="41"/>
      <c r="L34" s="47">
        <f>J34</f>
        <v>567.78</v>
      </c>
      <c r="M34" s="47"/>
      <c r="N34" s="47">
        <f>L34</f>
        <v>567.78</v>
      </c>
      <c r="O34" s="41"/>
    </row>
    <row r="35" spans="1:15" ht="25.5" x14ac:dyDescent="0.2">
      <c r="A35" s="20" t="s">
        <v>324</v>
      </c>
      <c r="B35" s="13" t="s">
        <v>246</v>
      </c>
      <c r="C35" s="20" t="s">
        <v>13</v>
      </c>
      <c r="D35" s="20" t="s">
        <v>247</v>
      </c>
      <c r="E35" s="22" t="s">
        <v>98</v>
      </c>
      <c r="F35" s="22">
        <v>2</v>
      </c>
      <c r="G35" s="44"/>
      <c r="H35" s="44"/>
      <c r="I35" s="44"/>
      <c r="J35" s="44"/>
      <c r="K35" s="44"/>
      <c r="L35" s="44"/>
      <c r="M35" s="44"/>
      <c r="N35" s="22">
        <f t="shared" ref="N35:N36" si="1">F35</f>
        <v>2</v>
      </c>
      <c r="O35" s="44"/>
    </row>
    <row r="36" spans="1:15" ht="25.5" x14ac:dyDescent="0.2">
      <c r="A36" s="20" t="s">
        <v>325</v>
      </c>
      <c r="B36" s="13" t="s">
        <v>244</v>
      </c>
      <c r="C36" s="20" t="s">
        <v>13</v>
      </c>
      <c r="D36" s="20" t="s">
        <v>245</v>
      </c>
      <c r="E36" s="22" t="s">
        <v>98</v>
      </c>
      <c r="F36" s="22">
        <v>1</v>
      </c>
      <c r="G36" s="44"/>
      <c r="H36" s="44"/>
      <c r="I36" s="44"/>
      <c r="J36" s="44"/>
      <c r="K36" s="44"/>
      <c r="L36" s="44"/>
      <c r="M36" s="44"/>
      <c r="N36" s="22">
        <f t="shared" si="1"/>
        <v>1</v>
      </c>
      <c r="O36" s="44"/>
    </row>
    <row r="37" spans="1:15" x14ac:dyDescent="0.2">
      <c r="A37" s="20" t="s">
        <v>248</v>
      </c>
      <c r="B37" s="13" t="s">
        <v>249</v>
      </c>
      <c r="C37" s="20" t="s">
        <v>6</v>
      </c>
      <c r="D37" s="20" t="s">
        <v>326</v>
      </c>
      <c r="E37" s="22" t="s">
        <v>98</v>
      </c>
      <c r="F37" s="22">
        <v>1</v>
      </c>
      <c r="G37" s="44"/>
      <c r="H37" s="44"/>
      <c r="I37" s="44"/>
      <c r="J37" s="44"/>
      <c r="K37" s="44"/>
      <c r="L37" s="44"/>
      <c r="M37" s="44"/>
      <c r="N37" s="22">
        <f>F37</f>
        <v>1</v>
      </c>
      <c r="O37" s="44"/>
    </row>
    <row r="38" spans="1:15" s="8" customFormat="1" ht="25.5" x14ac:dyDescent="0.2">
      <c r="A38" s="20" t="s">
        <v>250</v>
      </c>
      <c r="B38" s="13" t="s">
        <v>251</v>
      </c>
      <c r="C38" s="20" t="s">
        <v>13</v>
      </c>
      <c r="D38" s="20" t="s">
        <v>252</v>
      </c>
      <c r="E38" s="22" t="s">
        <v>30</v>
      </c>
      <c r="F38" s="22"/>
      <c r="G38" s="22">
        <v>4.88</v>
      </c>
      <c r="H38" s="44"/>
      <c r="I38" s="44"/>
      <c r="J38" s="44"/>
      <c r="K38" s="44"/>
      <c r="L38" s="44"/>
      <c r="M38" s="44"/>
      <c r="N38" s="22">
        <f>G38</f>
        <v>4.88</v>
      </c>
      <c r="O38" s="44"/>
    </row>
    <row r="39" spans="1:15" x14ac:dyDescent="0.2">
      <c r="A39" s="11" t="s">
        <v>73</v>
      </c>
      <c r="B39" s="27"/>
      <c r="C39" s="11"/>
      <c r="D39" s="11" t="s">
        <v>56</v>
      </c>
      <c r="E39" s="35"/>
      <c r="F39" s="43"/>
      <c r="G39" s="42"/>
      <c r="H39" s="42"/>
      <c r="I39" s="42"/>
      <c r="J39" s="42"/>
      <c r="K39" s="42"/>
      <c r="L39" s="42"/>
      <c r="M39" s="42"/>
      <c r="N39" s="43"/>
      <c r="O39" s="42"/>
    </row>
    <row r="40" spans="1:15" s="21" customFormat="1" ht="25.5" x14ac:dyDescent="0.2">
      <c r="A40" s="23" t="s">
        <v>75</v>
      </c>
      <c r="B40" s="25" t="s">
        <v>346</v>
      </c>
      <c r="C40" s="23" t="s">
        <v>1</v>
      </c>
      <c r="D40" s="23" t="s">
        <v>347</v>
      </c>
      <c r="E40" s="24" t="s">
        <v>64</v>
      </c>
      <c r="F40" s="22"/>
      <c r="G40" s="44"/>
      <c r="H40" s="44"/>
      <c r="I40" s="44"/>
      <c r="J40" s="44"/>
      <c r="K40" s="44"/>
      <c r="L40" s="44"/>
      <c r="M40" s="44"/>
      <c r="N40" s="22">
        <f>N41</f>
        <v>2792.2</v>
      </c>
      <c r="O40" s="44"/>
    </row>
    <row r="41" spans="1:15" s="8" customFormat="1" x14ac:dyDescent="0.2">
      <c r="A41" s="65"/>
      <c r="B41" s="66"/>
      <c r="C41" s="65"/>
      <c r="D41" s="65" t="s">
        <v>356</v>
      </c>
      <c r="E41" s="67"/>
      <c r="F41" s="34"/>
      <c r="G41" s="41"/>
      <c r="H41" s="41"/>
      <c r="I41" s="41"/>
      <c r="J41" s="46">
        <v>2792.2</v>
      </c>
      <c r="K41" s="45"/>
      <c r="L41" s="45">
        <f>J41</f>
        <v>2792.2</v>
      </c>
      <c r="M41" s="41"/>
      <c r="N41" s="34">
        <f>L41</f>
        <v>2792.2</v>
      </c>
      <c r="O41" s="41"/>
    </row>
    <row r="42" spans="1:15" s="8" customFormat="1" ht="25.5" x14ac:dyDescent="0.2">
      <c r="A42" s="20" t="s">
        <v>357</v>
      </c>
      <c r="B42" s="13" t="s">
        <v>58</v>
      </c>
      <c r="C42" s="20" t="s">
        <v>1</v>
      </c>
      <c r="D42" s="20" t="s">
        <v>59</v>
      </c>
      <c r="E42" s="22" t="s">
        <v>60</v>
      </c>
      <c r="F42" s="22"/>
      <c r="G42" s="44"/>
      <c r="H42" s="44"/>
      <c r="I42" s="44"/>
      <c r="J42" s="44"/>
      <c r="K42" s="44"/>
      <c r="L42" s="44"/>
      <c r="M42" s="44"/>
      <c r="N42" s="22">
        <f>N43</f>
        <v>837.66</v>
      </c>
      <c r="O42" s="44"/>
    </row>
    <row r="43" spans="1:15" s="8" customFormat="1" x14ac:dyDescent="0.2">
      <c r="A43" s="32"/>
      <c r="B43" s="33"/>
      <c r="C43" s="32"/>
      <c r="D43" s="32" t="s">
        <v>327</v>
      </c>
      <c r="E43" s="34"/>
      <c r="F43" s="34"/>
      <c r="G43" s="41"/>
      <c r="H43" s="41"/>
      <c r="I43" s="45"/>
      <c r="J43" s="46">
        <v>2792.2</v>
      </c>
      <c r="K43" s="45">
        <f>J43*0.3</f>
        <v>837.66</v>
      </c>
      <c r="L43" s="45">
        <f>K43</f>
        <v>837.66</v>
      </c>
      <c r="M43" s="41"/>
      <c r="N43" s="34">
        <f>L43</f>
        <v>837.66</v>
      </c>
      <c r="O43" s="41"/>
    </row>
    <row r="44" spans="1:15" ht="25.5" x14ac:dyDescent="0.2">
      <c r="A44" s="20" t="s">
        <v>351</v>
      </c>
      <c r="B44" s="13" t="s">
        <v>62</v>
      </c>
      <c r="C44" s="20" t="s">
        <v>1</v>
      </c>
      <c r="D44" s="20" t="s">
        <v>63</v>
      </c>
      <c r="E44" s="22" t="s">
        <v>64</v>
      </c>
      <c r="F44" s="22"/>
      <c r="G44" s="44"/>
      <c r="H44" s="44"/>
      <c r="I44" s="44"/>
      <c r="J44" s="44"/>
      <c r="K44" s="44"/>
      <c r="L44" s="44"/>
      <c r="M44" s="44"/>
      <c r="N44" s="22">
        <f>N45</f>
        <v>2792.2</v>
      </c>
      <c r="O44" s="44"/>
    </row>
    <row r="45" spans="1:15" s="8" customFormat="1" x14ac:dyDescent="0.2">
      <c r="A45" s="32"/>
      <c r="B45" s="33"/>
      <c r="C45" s="32"/>
      <c r="D45" s="32" t="s">
        <v>328</v>
      </c>
      <c r="E45" s="34"/>
      <c r="F45" s="34"/>
      <c r="G45" s="41"/>
      <c r="H45" s="41"/>
      <c r="I45" s="41"/>
      <c r="J45" s="46">
        <v>2792.2</v>
      </c>
      <c r="K45" s="45"/>
      <c r="L45" s="45">
        <f>J45</f>
        <v>2792.2</v>
      </c>
      <c r="M45" s="41"/>
      <c r="N45" s="34">
        <f>L45</f>
        <v>2792.2</v>
      </c>
      <c r="O45" s="41"/>
    </row>
    <row r="46" spans="1:15" s="8" customFormat="1" ht="51" x14ac:dyDescent="0.2">
      <c r="A46" s="20" t="s">
        <v>352</v>
      </c>
      <c r="B46" s="13" t="s">
        <v>66</v>
      </c>
      <c r="C46" s="20" t="s">
        <v>1</v>
      </c>
      <c r="D46" s="20" t="s">
        <v>67</v>
      </c>
      <c r="E46" s="22" t="s">
        <v>60</v>
      </c>
      <c r="F46" s="22"/>
      <c r="G46" s="44"/>
      <c r="H46" s="44"/>
      <c r="I46" s="44"/>
      <c r="J46" s="44"/>
      <c r="K46" s="22"/>
      <c r="L46" s="22"/>
      <c r="M46" s="22"/>
      <c r="N46" s="22">
        <f>N47</f>
        <v>1088.9580000000001</v>
      </c>
      <c r="O46" s="44"/>
    </row>
    <row r="47" spans="1:15" s="8" customFormat="1" ht="51" x14ac:dyDescent="0.2">
      <c r="A47" s="32"/>
      <c r="B47" s="33"/>
      <c r="C47" s="32"/>
      <c r="D47" s="32" t="s">
        <v>67</v>
      </c>
      <c r="E47" s="34"/>
      <c r="F47" s="34"/>
      <c r="G47" s="41"/>
      <c r="H47" s="41"/>
      <c r="I47" s="41"/>
      <c r="J47" s="41"/>
      <c r="K47" s="47">
        <f>K43</f>
        <v>837.66</v>
      </c>
      <c r="L47" s="47">
        <f>K47</f>
        <v>837.66</v>
      </c>
      <c r="M47" s="47">
        <v>1.3</v>
      </c>
      <c r="N47" s="47">
        <f>M47*K47</f>
        <v>1088.9580000000001</v>
      </c>
      <c r="O47" s="41"/>
    </row>
    <row r="48" spans="1:15" ht="25.5" x14ac:dyDescent="0.2">
      <c r="A48" s="20" t="s">
        <v>353</v>
      </c>
      <c r="B48" s="13" t="s">
        <v>253</v>
      </c>
      <c r="C48" s="20" t="s">
        <v>1</v>
      </c>
      <c r="D48" s="20" t="s">
        <v>254</v>
      </c>
      <c r="E48" s="22" t="s">
        <v>71</v>
      </c>
      <c r="F48" s="22"/>
      <c r="G48" s="44"/>
      <c r="H48" s="44"/>
      <c r="I48" s="44"/>
      <c r="J48" s="44"/>
      <c r="K48" s="44"/>
      <c r="L48" s="44"/>
      <c r="M48" s="44"/>
      <c r="N48" s="22">
        <f>N49</f>
        <v>54.447900000000004</v>
      </c>
      <c r="O48" s="44"/>
    </row>
    <row r="49" spans="1:15" s="8" customFormat="1" ht="25.5" x14ac:dyDescent="0.2">
      <c r="A49" s="32"/>
      <c r="B49" s="33"/>
      <c r="C49" s="32"/>
      <c r="D49" s="32" t="s">
        <v>254</v>
      </c>
      <c r="E49" s="34"/>
      <c r="F49" s="34"/>
      <c r="G49" s="48"/>
      <c r="H49" s="48"/>
      <c r="I49" s="48"/>
      <c r="J49" s="48"/>
      <c r="K49" s="45">
        <f>N47</f>
        <v>1088.9580000000001</v>
      </c>
      <c r="L49" s="45"/>
      <c r="M49" s="45">
        <v>0.05</v>
      </c>
      <c r="N49" s="45">
        <f>M49*K49</f>
        <v>54.447900000000004</v>
      </c>
      <c r="O49" s="48"/>
    </row>
    <row r="50" spans="1:15" ht="25.5" x14ac:dyDescent="0.2">
      <c r="A50" s="20" t="s">
        <v>354</v>
      </c>
      <c r="B50" s="13" t="s">
        <v>69</v>
      </c>
      <c r="C50" s="20" t="s">
        <v>1</v>
      </c>
      <c r="D50" s="20" t="s">
        <v>70</v>
      </c>
      <c r="E50" s="22" t="s">
        <v>71</v>
      </c>
      <c r="F50" s="22"/>
      <c r="G50" s="44"/>
      <c r="H50" s="44"/>
      <c r="I50" s="44"/>
      <c r="J50" s="44"/>
      <c r="K50" s="22"/>
      <c r="L50" s="22"/>
      <c r="M50" s="22"/>
      <c r="N50" s="22">
        <f>N51</f>
        <v>32668.74</v>
      </c>
      <c r="O50" s="44"/>
    </row>
    <row r="51" spans="1:15" s="8" customFormat="1" ht="25.5" x14ac:dyDescent="0.2">
      <c r="A51" s="32"/>
      <c r="B51" s="33"/>
      <c r="C51" s="32"/>
      <c r="D51" s="32" t="s">
        <v>70</v>
      </c>
      <c r="E51" s="34"/>
      <c r="F51" s="34"/>
      <c r="G51" s="41"/>
      <c r="H51" s="41"/>
      <c r="I51" s="41"/>
      <c r="J51" s="41"/>
      <c r="K51" s="47">
        <f>N47</f>
        <v>1088.9580000000001</v>
      </c>
      <c r="L51" s="47">
        <f>K51</f>
        <v>1088.9580000000001</v>
      </c>
      <c r="M51" s="47">
        <v>30</v>
      </c>
      <c r="N51" s="47">
        <f>M51*L51</f>
        <v>32668.74</v>
      </c>
      <c r="O51" s="41"/>
    </row>
    <row r="52" spans="1:15" s="8" customFormat="1" x14ac:dyDescent="0.2">
      <c r="A52" s="20" t="s">
        <v>355</v>
      </c>
      <c r="B52" s="25" t="s">
        <v>348</v>
      </c>
      <c r="C52" s="23" t="s">
        <v>13</v>
      </c>
      <c r="D52" s="23" t="s">
        <v>349</v>
      </c>
      <c r="E52" s="24" t="s">
        <v>350</v>
      </c>
      <c r="F52" s="22"/>
      <c r="G52" s="44"/>
      <c r="H52" s="44"/>
      <c r="I52" s="44"/>
      <c r="J52" s="44"/>
      <c r="K52" s="22"/>
      <c r="L52" s="22"/>
      <c r="M52" s="22"/>
      <c r="N52" s="22">
        <f>N53</f>
        <v>1633.4370000000001</v>
      </c>
      <c r="O52" s="44"/>
    </row>
    <row r="53" spans="1:15" s="21" customFormat="1" ht="26.1" customHeight="1" x14ac:dyDescent="0.2">
      <c r="A53" s="38"/>
      <c r="B53" s="39"/>
      <c r="C53" s="38"/>
      <c r="D53" s="38" t="s">
        <v>236</v>
      </c>
      <c r="E53" s="40"/>
      <c r="F53" s="47"/>
      <c r="G53" s="47"/>
      <c r="H53" s="47"/>
      <c r="I53" s="47"/>
      <c r="J53" s="47"/>
      <c r="K53" s="47">
        <f>N46</f>
        <v>1088.9580000000001</v>
      </c>
      <c r="L53" s="47">
        <f>K53</f>
        <v>1088.9580000000001</v>
      </c>
      <c r="M53" s="47">
        <v>1.5</v>
      </c>
      <c r="N53" s="47">
        <f>L53*M53</f>
        <v>1633.4370000000001</v>
      </c>
      <c r="O53" s="47"/>
    </row>
    <row r="54" spans="1:15" x14ac:dyDescent="0.2">
      <c r="A54" s="11" t="s">
        <v>76</v>
      </c>
      <c r="B54" s="27"/>
      <c r="C54" s="11"/>
      <c r="D54" s="11" t="s">
        <v>74</v>
      </c>
      <c r="E54" s="35"/>
      <c r="F54" s="43"/>
      <c r="G54" s="42"/>
      <c r="H54" s="42"/>
      <c r="I54" s="42"/>
      <c r="J54" s="42"/>
      <c r="K54" s="42"/>
      <c r="L54" s="42"/>
      <c r="M54" s="42"/>
      <c r="N54" s="43"/>
      <c r="O54" s="42"/>
    </row>
    <row r="55" spans="1:15" s="8" customFormat="1" ht="51" x14ac:dyDescent="0.2">
      <c r="A55" s="20" t="s">
        <v>78</v>
      </c>
      <c r="B55" s="25" t="s">
        <v>358</v>
      </c>
      <c r="C55" s="23" t="s">
        <v>1</v>
      </c>
      <c r="D55" s="23" t="s">
        <v>359</v>
      </c>
      <c r="E55" s="24" t="s">
        <v>30</v>
      </c>
      <c r="F55" s="22"/>
      <c r="G55" s="22">
        <v>207.21</v>
      </c>
      <c r="H55" s="44"/>
      <c r="I55" s="44"/>
      <c r="J55" s="44"/>
      <c r="K55" s="44"/>
      <c r="L55" s="44"/>
      <c r="M55" s="44"/>
      <c r="N55" s="22">
        <f>G55</f>
        <v>207.21</v>
      </c>
      <c r="O55" s="44"/>
    </row>
    <row r="56" spans="1:15" ht="38.25" x14ac:dyDescent="0.2">
      <c r="A56" s="20" t="s">
        <v>366</v>
      </c>
      <c r="B56" s="25" t="s">
        <v>360</v>
      </c>
      <c r="C56" s="23" t="s">
        <v>13</v>
      </c>
      <c r="D56" s="23" t="s">
        <v>361</v>
      </c>
      <c r="E56" s="24" t="s">
        <v>30</v>
      </c>
      <c r="F56" s="22"/>
      <c r="G56" s="22">
        <v>393.8</v>
      </c>
      <c r="H56" s="44"/>
      <c r="I56" s="44"/>
      <c r="J56" s="44"/>
      <c r="K56" s="44"/>
      <c r="L56" s="44"/>
      <c r="M56" s="44"/>
      <c r="N56" s="22">
        <f>G56</f>
        <v>393.8</v>
      </c>
      <c r="O56" s="44"/>
    </row>
    <row r="57" spans="1:15" s="8" customFormat="1" ht="63.75" x14ac:dyDescent="0.2">
      <c r="A57" s="20" t="s">
        <v>367</v>
      </c>
      <c r="B57" s="25" t="s">
        <v>362</v>
      </c>
      <c r="C57" s="23" t="s">
        <v>1</v>
      </c>
      <c r="D57" s="23" t="s">
        <v>363</v>
      </c>
      <c r="E57" s="24" t="s">
        <v>30</v>
      </c>
      <c r="F57" s="22"/>
      <c r="G57" s="22">
        <v>186.56</v>
      </c>
      <c r="H57" s="44"/>
      <c r="I57" s="44"/>
      <c r="J57" s="44"/>
      <c r="K57" s="44"/>
      <c r="L57" s="44"/>
      <c r="M57" s="44"/>
      <c r="N57" s="22">
        <f>G57</f>
        <v>186.56</v>
      </c>
      <c r="O57" s="44"/>
    </row>
    <row r="58" spans="1:15" s="8" customFormat="1" x14ac:dyDescent="0.2">
      <c r="A58" s="20" t="s">
        <v>368</v>
      </c>
      <c r="B58" s="25" t="s">
        <v>364</v>
      </c>
      <c r="C58" s="23" t="s">
        <v>6</v>
      </c>
      <c r="D58" s="23" t="s">
        <v>365</v>
      </c>
      <c r="E58" s="24" t="s">
        <v>26</v>
      </c>
      <c r="F58" s="22"/>
      <c r="G58" s="22">
        <f>G57+G56+G55</f>
        <v>787.57</v>
      </c>
      <c r="H58" s="44"/>
      <c r="I58" s="44"/>
      <c r="J58" s="44"/>
      <c r="K58" s="44"/>
      <c r="L58" s="44"/>
      <c r="M58" s="44"/>
      <c r="N58" s="22">
        <f>G58</f>
        <v>787.57</v>
      </c>
      <c r="O58" s="44"/>
    </row>
    <row r="59" spans="1:15" x14ac:dyDescent="0.2">
      <c r="A59" s="11" t="s">
        <v>96</v>
      </c>
      <c r="B59" s="27"/>
      <c r="C59" s="11"/>
      <c r="D59" s="11" t="s">
        <v>77</v>
      </c>
      <c r="E59" s="35"/>
      <c r="F59" s="43"/>
      <c r="G59" s="42"/>
      <c r="H59" s="42"/>
      <c r="I59" s="42"/>
      <c r="J59" s="42"/>
      <c r="K59" s="42"/>
      <c r="L59" s="42"/>
      <c r="M59" s="42"/>
      <c r="N59" s="43"/>
      <c r="O59" s="42"/>
    </row>
    <row r="60" spans="1:15" s="8" customFormat="1" ht="51" x14ac:dyDescent="0.2">
      <c r="A60" s="20" t="s">
        <v>97</v>
      </c>
      <c r="B60" s="13" t="s">
        <v>79</v>
      </c>
      <c r="C60" s="20" t="s">
        <v>1</v>
      </c>
      <c r="D60" s="20" t="s">
        <v>80</v>
      </c>
      <c r="E60" s="22" t="s">
        <v>60</v>
      </c>
      <c r="F60" s="22"/>
      <c r="G60" s="44"/>
      <c r="H60" s="44"/>
      <c r="I60" s="44"/>
      <c r="J60" s="44"/>
      <c r="K60" s="44"/>
      <c r="L60" s="44"/>
      <c r="M60" s="44"/>
      <c r="N60" s="22">
        <f>N61</f>
        <v>256.83249999999998</v>
      </c>
      <c r="O60" s="44"/>
    </row>
    <row r="61" spans="1:15" s="8" customFormat="1" x14ac:dyDescent="0.2">
      <c r="A61" s="32"/>
      <c r="B61" s="33"/>
      <c r="C61" s="32"/>
      <c r="D61" s="32" t="s">
        <v>237</v>
      </c>
      <c r="E61" s="34"/>
      <c r="F61" s="34"/>
      <c r="G61" s="41"/>
      <c r="H61" s="41"/>
      <c r="I61" s="41">
        <v>0.25</v>
      </c>
      <c r="J61" s="45">
        <f>N67+N68+N69</f>
        <v>1027.33</v>
      </c>
      <c r="K61" s="47">
        <f>J61*I61</f>
        <v>256.83249999999998</v>
      </c>
      <c r="L61" s="47">
        <f>K61</f>
        <v>256.83249999999998</v>
      </c>
      <c r="M61" s="47"/>
      <c r="N61" s="47">
        <f>L61</f>
        <v>256.83249999999998</v>
      </c>
      <c r="O61" s="41"/>
    </row>
    <row r="62" spans="1:15" ht="51" x14ac:dyDescent="0.2">
      <c r="A62" s="20" t="s">
        <v>99</v>
      </c>
      <c r="B62" s="13" t="s">
        <v>81</v>
      </c>
      <c r="C62" s="20" t="s">
        <v>1</v>
      </c>
      <c r="D62" s="20" t="s">
        <v>82</v>
      </c>
      <c r="E62" s="22" t="s">
        <v>60</v>
      </c>
      <c r="F62" s="22"/>
      <c r="G62" s="44"/>
      <c r="H62" s="44"/>
      <c r="I62" s="44"/>
      <c r="J62" s="44"/>
      <c r="K62" s="44"/>
      <c r="L62" s="44"/>
      <c r="M62" s="44"/>
      <c r="N62" s="22">
        <f>N63</f>
        <v>333.88225</v>
      </c>
      <c r="O62" s="44"/>
    </row>
    <row r="63" spans="1:15" s="8" customFormat="1" x14ac:dyDescent="0.2">
      <c r="A63" s="32"/>
      <c r="B63" s="33"/>
      <c r="C63" s="32"/>
      <c r="D63" s="32" t="s">
        <v>235</v>
      </c>
      <c r="E63" s="34"/>
      <c r="F63" s="34"/>
      <c r="G63" s="41"/>
      <c r="H63" s="41"/>
      <c r="I63" s="41"/>
      <c r="J63" s="41"/>
      <c r="K63" s="47">
        <f>N60</f>
        <v>256.83249999999998</v>
      </c>
      <c r="L63" s="47">
        <f>K63</f>
        <v>256.83249999999998</v>
      </c>
      <c r="M63" s="47">
        <v>1.3</v>
      </c>
      <c r="N63" s="47">
        <f>L63*M63</f>
        <v>333.88225</v>
      </c>
      <c r="O63" s="41"/>
    </row>
    <row r="64" spans="1:15" s="8" customFormat="1" ht="25.5" x14ac:dyDescent="0.2">
      <c r="A64" s="20" t="s">
        <v>102</v>
      </c>
      <c r="B64" s="13" t="s">
        <v>83</v>
      </c>
      <c r="C64" s="20" t="s">
        <v>1</v>
      </c>
      <c r="D64" s="20" t="s">
        <v>84</v>
      </c>
      <c r="E64" s="22" t="s">
        <v>71</v>
      </c>
      <c r="F64" s="22"/>
      <c r="G64" s="44"/>
      <c r="H64" s="44"/>
      <c r="I64" s="44"/>
      <c r="J64" s="44"/>
      <c r="K64" s="44"/>
      <c r="L64" s="44"/>
      <c r="M64" s="44"/>
      <c r="N64" s="22">
        <f>N65</f>
        <v>6677.6450000000004</v>
      </c>
      <c r="O64" s="44"/>
    </row>
    <row r="65" spans="1:15" s="8" customFormat="1" x14ac:dyDescent="0.2">
      <c r="A65" s="32"/>
      <c r="B65" s="33"/>
      <c r="C65" s="32"/>
      <c r="D65" s="32" t="s">
        <v>238</v>
      </c>
      <c r="E65" s="34"/>
      <c r="F65" s="34"/>
      <c r="G65" s="41"/>
      <c r="H65" s="41"/>
      <c r="I65" s="41"/>
      <c r="J65" s="41"/>
      <c r="K65" s="47">
        <f>N62</f>
        <v>333.88225</v>
      </c>
      <c r="L65" s="47">
        <f>K65</f>
        <v>333.88225</v>
      </c>
      <c r="M65" s="47">
        <v>20</v>
      </c>
      <c r="N65" s="47">
        <f>L65*M65</f>
        <v>6677.6450000000004</v>
      </c>
      <c r="O65" s="41"/>
    </row>
    <row r="66" spans="1:15" ht="25.5" x14ac:dyDescent="0.2">
      <c r="A66" s="20" t="s">
        <v>103</v>
      </c>
      <c r="B66" s="13" t="s">
        <v>87</v>
      </c>
      <c r="C66" s="20" t="s">
        <v>1</v>
      </c>
      <c r="D66" s="20" t="s">
        <v>88</v>
      </c>
      <c r="E66" s="22" t="s">
        <v>60</v>
      </c>
      <c r="F66" s="22"/>
      <c r="G66" s="44"/>
      <c r="H66" s="44"/>
      <c r="I66" s="44"/>
      <c r="J66" s="44"/>
      <c r="K66" s="22">
        <v>256.83</v>
      </c>
      <c r="L66" s="44"/>
      <c r="M66" s="44"/>
      <c r="N66" s="22">
        <f>K66</f>
        <v>256.83</v>
      </c>
      <c r="O66" s="44"/>
    </row>
    <row r="67" spans="1:15" ht="63.75" x14ac:dyDescent="0.2">
      <c r="A67" s="20" t="s">
        <v>105</v>
      </c>
      <c r="B67" s="13" t="s">
        <v>85</v>
      </c>
      <c r="C67" s="20" t="s">
        <v>13</v>
      </c>
      <c r="D67" s="20" t="s">
        <v>86</v>
      </c>
      <c r="E67" s="22" t="s">
        <v>22</v>
      </c>
      <c r="F67" s="44"/>
      <c r="G67" s="44"/>
      <c r="H67" s="44"/>
      <c r="I67" s="44"/>
      <c r="J67" s="22">
        <v>474</v>
      </c>
      <c r="K67" s="44"/>
      <c r="L67" s="44"/>
      <c r="M67" s="44"/>
      <c r="N67" s="22">
        <f>J67</f>
        <v>474</v>
      </c>
      <c r="O67" s="44"/>
    </row>
    <row r="68" spans="1:15" ht="89.25" x14ac:dyDescent="0.2">
      <c r="A68" s="20" t="s">
        <v>107</v>
      </c>
      <c r="B68" s="13" t="s">
        <v>89</v>
      </c>
      <c r="C68" s="20" t="s">
        <v>13</v>
      </c>
      <c r="D68" s="20" t="s">
        <v>90</v>
      </c>
      <c r="E68" s="22" t="s">
        <v>22</v>
      </c>
      <c r="F68" s="44"/>
      <c r="G68" s="44"/>
      <c r="H68" s="44"/>
      <c r="I68" s="44"/>
      <c r="J68" s="22">
        <v>185.5</v>
      </c>
      <c r="K68" s="44"/>
      <c r="L68" s="44"/>
      <c r="M68" s="44"/>
      <c r="N68" s="22">
        <f t="shared" ref="N68:N69" si="2">J68</f>
        <v>185.5</v>
      </c>
      <c r="O68" s="44"/>
    </row>
    <row r="69" spans="1:15" ht="89.25" x14ac:dyDescent="0.2">
      <c r="A69" s="20" t="s">
        <v>255</v>
      </c>
      <c r="B69" s="13" t="s">
        <v>91</v>
      </c>
      <c r="C69" s="20" t="s">
        <v>13</v>
      </c>
      <c r="D69" s="20" t="s">
        <v>92</v>
      </c>
      <c r="E69" s="22" t="s">
        <v>22</v>
      </c>
      <c r="F69" s="44"/>
      <c r="G69" s="44"/>
      <c r="H69" s="44"/>
      <c r="I69" s="44"/>
      <c r="J69" s="22">
        <v>367.83</v>
      </c>
      <c r="K69" s="44"/>
      <c r="L69" s="44"/>
      <c r="M69" s="44"/>
      <c r="N69" s="22">
        <f t="shared" si="2"/>
        <v>367.83</v>
      </c>
      <c r="O69" s="44"/>
    </row>
    <row r="70" spans="1:15" x14ac:dyDescent="0.2">
      <c r="A70" s="20" t="s">
        <v>256</v>
      </c>
      <c r="B70" s="13" t="s">
        <v>93</v>
      </c>
      <c r="C70" s="20" t="s">
        <v>13</v>
      </c>
      <c r="D70" s="20" t="s">
        <v>94</v>
      </c>
      <c r="E70" s="22" t="s">
        <v>47</v>
      </c>
      <c r="F70" s="44"/>
      <c r="G70" s="44"/>
      <c r="H70" s="44"/>
      <c r="I70" s="44"/>
      <c r="J70" s="22"/>
      <c r="K70" s="22">
        <v>27.95</v>
      </c>
      <c r="L70" s="44"/>
      <c r="M70" s="44"/>
      <c r="N70" s="22">
        <f>K70</f>
        <v>27.95</v>
      </c>
      <c r="O70" s="44"/>
    </row>
    <row r="71" spans="1:15" ht="38.25" x14ac:dyDescent="0.2">
      <c r="A71" s="20" t="s">
        <v>257</v>
      </c>
      <c r="B71" s="13">
        <v>7324</v>
      </c>
      <c r="C71" s="20" t="s">
        <v>6</v>
      </c>
      <c r="D71" s="20" t="s">
        <v>95</v>
      </c>
      <c r="E71" s="22" t="s">
        <v>232</v>
      </c>
      <c r="F71" s="44"/>
      <c r="G71" s="22">
        <f>(10.6+4.25)</f>
        <v>14.85</v>
      </c>
      <c r="H71" s="44"/>
      <c r="I71" s="44"/>
      <c r="J71" s="22"/>
      <c r="K71" s="44"/>
      <c r="L71" s="44">
        <f>G71</f>
        <v>14.85</v>
      </c>
      <c r="M71" s="44"/>
      <c r="N71" s="22">
        <f>L71</f>
        <v>14.85</v>
      </c>
      <c r="O71" s="44"/>
    </row>
    <row r="72" spans="1:15" x14ac:dyDescent="0.2">
      <c r="A72" s="11" t="s">
        <v>108</v>
      </c>
      <c r="B72" s="27"/>
      <c r="C72" s="11"/>
      <c r="D72" s="11" t="s">
        <v>258</v>
      </c>
      <c r="E72" s="35"/>
      <c r="F72" s="43"/>
      <c r="G72" s="42"/>
      <c r="H72" s="42"/>
      <c r="I72" s="42"/>
      <c r="J72" s="42"/>
      <c r="K72" s="42"/>
      <c r="L72" s="42"/>
      <c r="M72" s="42"/>
      <c r="N72" s="43"/>
      <c r="O72" s="42"/>
    </row>
    <row r="73" spans="1:15" s="8" customFormat="1" ht="25.5" x14ac:dyDescent="0.2">
      <c r="A73" s="20" t="s">
        <v>110</v>
      </c>
      <c r="B73" s="25" t="s">
        <v>369</v>
      </c>
      <c r="C73" s="23" t="s">
        <v>6</v>
      </c>
      <c r="D73" s="23" t="s">
        <v>370</v>
      </c>
      <c r="E73" s="24" t="s">
        <v>34</v>
      </c>
      <c r="F73" s="44">
        <v>1</v>
      </c>
      <c r="G73" s="44"/>
      <c r="H73" s="44"/>
      <c r="I73" s="44"/>
      <c r="J73" s="44"/>
      <c r="K73" s="44"/>
      <c r="L73" s="44"/>
      <c r="M73" s="44"/>
      <c r="N73" s="22">
        <f>F73</f>
        <v>1</v>
      </c>
      <c r="O73" s="44"/>
    </row>
    <row r="74" spans="1:15" ht="25.5" x14ac:dyDescent="0.2">
      <c r="A74" s="20" t="s">
        <v>111</v>
      </c>
      <c r="B74" s="25" t="s">
        <v>100</v>
      </c>
      <c r="C74" s="23" t="s">
        <v>13</v>
      </c>
      <c r="D74" s="23" t="s">
        <v>101</v>
      </c>
      <c r="E74" s="24" t="s">
        <v>98</v>
      </c>
      <c r="F74" s="44">
        <v>11</v>
      </c>
      <c r="G74" s="44"/>
      <c r="H74" s="44"/>
      <c r="I74" s="44"/>
      <c r="J74" s="44"/>
      <c r="K74" s="44"/>
      <c r="L74" s="44"/>
      <c r="M74" s="44"/>
      <c r="N74" s="22">
        <f t="shared" ref="N74:N94" si="3">F74</f>
        <v>11</v>
      </c>
      <c r="O74" s="44"/>
    </row>
    <row r="75" spans="1:15" s="8" customFormat="1" x14ac:dyDescent="0.2">
      <c r="A75" s="20" t="s">
        <v>112</v>
      </c>
      <c r="B75" s="25" t="s">
        <v>260</v>
      </c>
      <c r="C75" s="23" t="s">
        <v>13</v>
      </c>
      <c r="D75" s="23" t="s">
        <v>261</v>
      </c>
      <c r="E75" s="24" t="s">
        <v>98</v>
      </c>
      <c r="F75" s="44">
        <v>1</v>
      </c>
      <c r="G75" s="44"/>
      <c r="H75" s="44"/>
      <c r="I75" s="44"/>
      <c r="J75" s="44"/>
      <c r="K75" s="44"/>
      <c r="L75" s="44"/>
      <c r="M75" s="44"/>
      <c r="N75" s="22">
        <f t="shared" si="3"/>
        <v>1</v>
      </c>
      <c r="O75" s="44"/>
    </row>
    <row r="76" spans="1:15" x14ac:dyDescent="0.2">
      <c r="A76" s="20" t="s">
        <v>113</v>
      </c>
      <c r="B76" s="25" t="s">
        <v>263</v>
      </c>
      <c r="C76" s="23" t="s">
        <v>13</v>
      </c>
      <c r="D76" s="23" t="s">
        <v>264</v>
      </c>
      <c r="E76" s="24" t="s">
        <v>98</v>
      </c>
      <c r="F76" s="44">
        <v>1</v>
      </c>
      <c r="G76" s="44"/>
      <c r="H76" s="44"/>
      <c r="I76" s="44"/>
      <c r="J76" s="44"/>
      <c r="K76" s="44"/>
      <c r="L76" s="44"/>
      <c r="M76" s="44"/>
      <c r="N76" s="22">
        <f t="shared" si="3"/>
        <v>1</v>
      </c>
      <c r="O76" s="44"/>
    </row>
    <row r="77" spans="1:15" x14ac:dyDescent="0.2">
      <c r="A77" s="20" t="s">
        <v>259</v>
      </c>
      <c r="B77" s="25" t="s">
        <v>270</v>
      </c>
      <c r="C77" s="23" t="s">
        <v>13</v>
      </c>
      <c r="D77" s="23" t="s">
        <v>271</v>
      </c>
      <c r="E77" s="24" t="s">
        <v>98</v>
      </c>
      <c r="F77" s="44">
        <v>12</v>
      </c>
      <c r="G77" s="44"/>
      <c r="H77" s="44"/>
      <c r="I77" s="44"/>
      <c r="J77" s="44"/>
      <c r="K77" s="44"/>
      <c r="L77" s="44"/>
      <c r="M77" s="44"/>
      <c r="N77" s="22">
        <f t="shared" si="3"/>
        <v>12</v>
      </c>
      <c r="O77" s="44"/>
    </row>
    <row r="78" spans="1:15" ht="25.5" x14ac:dyDescent="0.2">
      <c r="A78" s="20" t="s">
        <v>262</v>
      </c>
      <c r="B78" s="25" t="s">
        <v>371</v>
      </c>
      <c r="C78" s="23" t="s">
        <v>13</v>
      </c>
      <c r="D78" s="23" t="s">
        <v>372</v>
      </c>
      <c r="E78" s="24" t="s">
        <v>38</v>
      </c>
      <c r="F78" s="44">
        <v>24</v>
      </c>
      <c r="G78" s="44"/>
      <c r="H78" s="44"/>
      <c r="I78" s="44"/>
      <c r="J78" s="44"/>
      <c r="K78" s="44"/>
      <c r="L78" s="44"/>
      <c r="M78" s="44"/>
      <c r="N78" s="22">
        <f t="shared" si="3"/>
        <v>24</v>
      </c>
      <c r="O78" s="44"/>
    </row>
    <row r="79" spans="1:15" ht="25.5" x14ac:dyDescent="0.2">
      <c r="A79" s="20" t="s">
        <v>265</v>
      </c>
      <c r="B79" s="25" t="s">
        <v>373</v>
      </c>
      <c r="C79" s="23" t="s">
        <v>13</v>
      </c>
      <c r="D79" s="23" t="s">
        <v>374</v>
      </c>
      <c r="E79" s="24" t="s">
        <v>38</v>
      </c>
      <c r="F79" s="44">
        <v>12</v>
      </c>
      <c r="G79" s="44"/>
      <c r="H79" s="44"/>
      <c r="I79" s="44"/>
      <c r="J79" s="44"/>
      <c r="K79" s="44"/>
      <c r="L79" s="44"/>
      <c r="M79" s="44"/>
      <c r="N79" s="22">
        <f t="shared" si="3"/>
        <v>12</v>
      </c>
      <c r="O79" s="44"/>
    </row>
    <row r="80" spans="1:15" x14ac:dyDescent="0.2">
      <c r="A80" s="20" t="s">
        <v>266</v>
      </c>
      <c r="B80" s="25" t="s">
        <v>375</v>
      </c>
      <c r="C80" s="23" t="s">
        <v>13</v>
      </c>
      <c r="D80" s="23" t="s">
        <v>104</v>
      </c>
      <c r="E80" s="24" t="s">
        <v>38</v>
      </c>
      <c r="F80" s="44">
        <v>1</v>
      </c>
      <c r="G80" s="44"/>
      <c r="H80" s="44"/>
      <c r="I80" s="44"/>
      <c r="J80" s="44"/>
      <c r="K80" s="44"/>
      <c r="L80" s="44"/>
      <c r="M80" s="44"/>
      <c r="N80" s="22">
        <f t="shared" si="3"/>
        <v>1</v>
      </c>
      <c r="O80" s="44"/>
    </row>
    <row r="81" spans="1:15" x14ac:dyDescent="0.2">
      <c r="A81" s="20" t="s">
        <v>267</v>
      </c>
      <c r="B81" s="25" t="s">
        <v>376</v>
      </c>
      <c r="C81" s="23" t="s">
        <v>13</v>
      </c>
      <c r="D81" s="23" t="s">
        <v>106</v>
      </c>
      <c r="E81" s="24" t="s">
        <v>38</v>
      </c>
      <c r="F81" s="44">
        <v>1</v>
      </c>
      <c r="G81" s="44"/>
      <c r="H81" s="44"/>
      <c r="I81" s="44"/>
      <c r="J81" s="44"/>
      <c r="K81" s="44"/>
      <c r="L81" s="44"/>
      <c r="M81" s="44"/>
      <c r="N81" s="22">
        <f t="shared" si="3"/>
        <v>1</v>
      </c>
      <c r="O81" s="44"/>
    </row>
    <row r="82" spans="1:15" s="21" customFormat="1" x14ac:dyDescent="0.2">
      <c r="A82" s="23" t="s">
        <v>338</v>
      </c>
      <c r="B82" s="25" t="s">
        <v>377</v>
      </c>
      <c r="C82" s="23" t="s">
        <v>13</v>
      </c>
      <c r="D82" s="23" t="s">
        <v>378</v>
      </c>
      <c r="E82" s="24" t="s">
        <v>38</v>
      </c>
      <c r="F82" s="44">
        <v>1</v>
      </c>
      <c r="G82" s="44"/>
      <c r="H82" s="44"/>
      <c r="I82" s="44"/>
      <c r="J82" s="44"/>
      <c r="K82" s="44"/>
      <c r="L82" s="44"/>
      <c r="M82" s="44"/>
      <c r="N82" s="22">
        <f t="shared" ref="N82:N84" si="4">F82</f>
        <v>1</v>
      </c>
      <c r="O82" s="44"/>
    </row>
    <row r="83" spans="1:15" s="21" customFormat="1" ht="25.5" x14ac:dyDescent="0.2">
      <c r="A83" s="23" t="s">
        <v>339</v>
      </c>
      <c r="B83" s="25" t="s">
        <v>379</v>
      </c>
      <c r="C83" s="23" t="s">
        <v>13</v>
      </c>
      <c r="D83" s="23" t="s">
        <v>380</v>
      </c>
      <c r="E83" s="24" t="s">
        <v>98</v>
      </c>
      <c r="F83" s="44">
        <v>1</v>
      </c>
      <c r="G83" s="44"/>
      <c r="H83" s="44"/>
      <c r="I83" s="44"/>
      <c r="J83" s="44"/>
      <c r="K83" s="44"/>
      <c r="L83" s="44"/>
      <c r="M83" s="44"/>
      <c r="N83" s="22">
        <f t="shared" si="4"/>
        <v>1</v>
      </c>
      <c r="O83" s="44"/>
    </row>
    <row r="84" spans="1:15" s="21" customFormat="1" ht="25.5" x14ac:dyDescent="0.2">
      <c r="A84" s="23" t="s">
        <v>340</v>
      </c>
      <c r="B84" s="25" t="s">
        <v>381</v>
      </c>
      <c r="C84" s="23" t="s">
        <v>13</v>
      </c>
      <c r="D84" s="23" t="s">
        <v>382</v>
      </c>
      <c r="E84" s="24" t="s">
        <v>98</v>
      </c>
      <c r="F84" s="44">
        <v>1</v>
      </c>
      <c r="G84" s="44"/>
      <c r="H84" s="44"/>
      <c r="I84" s="44"/>
      <c r="J84" s="44"/>
      <c r="K84" s="44"/>
      <c r="L84" s="44"/>
      <c r="M84" s="44"/>
      <c r="N84" s="22">
        <f t="shared" si="4"/>
        <v>1</v>
      </c>
      <c r="O84" s="44"/>
    </row>
    <row r="85" spans="1:15" x14ac:dyDescent="0.2">
      <c r="A85" s="11" t="s">
        <v>114</v>
      </c>
      <c r="B85" s="27"/>
      <c r="C85" s="11"/>
      <c r="D85" s="11" t="s">
        <v>109</v>
      </c>
      <c r="E85" s="35"/>
      <c r="F85" s="43"/>
      <c r="G85" s="42"/>
      <c r="H85" s="42"/>
      <c r="I85" s="42"/>
      <c r="J85" s="42"/>
      <c r="K85" s="42"/>
      <c r="L85" s="42"/>
      <c r="M85" s="42"/>
      <c r="N85" s="42"/>
      <c r="O85" s="42"/>
    </row>
    <row r="86" spans="1:15" s="8" customFormat="1" x14ac:dyDescent="0.2">
      <c r="A86" s="23" t="s">
        <v>116</v>
      </c>
      <c r="B86" s="25" t="s">
        <v>383</v>
      </c>
      <c r="C86" s="23" t="s">
        <v>13</v>
      </c>
      <c r="D86" s="23" t="s">
        <v>384</v>
      </c>
      <c r="E86" s="24" t="s">
        <v>98</v>
      </c>
      <c r="F86" s="24">
        <v>1</v>
      </c>
      <c r="G86" s="44"/>
      <c r="H86" s="44"/>
      <c r="I86" s="44"/>
      <c r="J86" s="44"/>
      <c r="K86" s="44"/>
      <c r="L86" s="44"/>
      <c r="M86" s="44"/>
      <c r="N86" s="22">
        <f t="shared" si="3"/>
        <v>1</v>
      </c>
      <c r="O86" s="44"/>
    </row>
    <row r="87" spans="1:15" x14ac:dyDescent="0.2">
      <c r="A87" s="23" t="s">
        <v>117</v>
      </c>
      <c r="B87" s="25" t="s">
        <v>385</v>
      </c>
      <c r="C87" s="23" t="s">
        <v>13</v>
      </c>
      <c r="D87" s="23" t="s">
        <v>386</v>
      </c>
      <c r="E87" s="24" t="s">
        <v>98</v>
      </c>
      <c r="F87" s="24">
        <v>1</v>
      </c>
      <c r="G87" s="44"/>
      <c r="H87" s="44"/>
      <c r="I87" s="44"/>
      <c r="J87" s="44"/>
      <c r="K87" s="44"/>
      <c r="L87" s="44"/>
      <c r="M87" s="44"/>
      <c r="N87" s="22">
        <f t="shared" si="3"/>
        <v>1</v>
      </c>
      <c r="O87" s="44"/>
    </row>
    <row r="88" spans="1:15" x14ac:dyDescent="0.2">
      <c r="A88" s="23" t="s">
        <v>120</v>
      </c>
      <c r="B88" s="25" t="s">
        <v>387</v>
      </c>
      <c r="C88" s="23" t="s">
        <v>13</v>
      </c>
      <c r="D88" s="23" t="s">
        <v>388</v>
      </c>
      <c r="E88" s="24" t="s">
        <v>38</v>
      </c>
      <c r="F88" s="24">
        <v>1</v>
      </c>
      <c r="G88" s="44"/>
      <c r="H88" s="44"/>
      <c r="I88" s="44"/>
      <c r="J88" s="44"/>
      <c r="K88" s="44"/>
      <c r="L88" s="44"/>
      <c r="M88" s="44"/>
      <c r="N88" s="22">
        <f t="shared" si="3"/>
        <v>1</v>
      </c>
      <c r="O88" s="44"/>
    </row>
    <row r="89" spans="1:15" x14ac:dyDescent="0.2">
      <c r="A89" s="23" t="s">
        <v>268</v>
      </c>
      <c r="B89" s="25" t="s">
        <v>389</v>
      </c>
      <c r="C89" s="23" t="s">
        <v>13</v>
      </c>
      <c r="D89" s="23" t="s">
        <v>390</v>
      </c>
      <c r="E89" s="24" t="s">
        <v>98</v>
      </c>
      <c r="F89" s="24">
        <v>1</v>
      </c>
      <c r="G89" s="44"/>
      <c r="H89" s="44"/>
      <c r="I89" s="44"/>
      <c r="J89" s="44"/>
      <c r="K89" s="44"/>
      <c r="L89" s="44"/>
      <c r="M89" s="44"/>
      <c r="N89" s="22">
        <f t="shared" si="3"/>
        <v>1</v>
      </c>
      <c r="O89" s="44"/>
    </row>
    <row r="90" spans="1:15" x14ac:dyDescent="0.2">
      <c r="A90" s="23" t="s">
        <v>269</v>
      </c>
      <c r="B90" s="25" t="s">
        <v>391</v>
      </c>
      <c r="C90" s="23" t="s">
        <v>6</v>
      </c>
      <c r="D90" s="23" t="s">
        <v>392</v>
      </c>
      <c r="E90" s="24" t="s">
        <v>34</v>
      </c>
      <c r="F90" s="24">
        <v>1</v>
      </c>
      <c r="G90" s="44"/>
      <c r="H90" s="44"/>
      <c r="I90" s="44"/>
      <c r="J90" s="44"/>
      <c r="K90" s="44"/>
      <c r="L90" s="44"/>
      <c r="M90" s="44"/>
      <c r="N90" s="22">
        <f t="shared" si="3"/>
        <v>1</v>
      </c>
      <c r="O90" s="44"/>
    </row>
    <row r="91" spans="1:15" x14ac:dyDescent="0.2">
      <c r="A91" s="11" t="s">
        <v>123</v>
      </c>
      <c r="B91" s="27"/>
      <c r="C91" s="11"/>
      <c r="D91" s="11" t="s">
        <v>115</v>
      </c>
      <c r="E91" s="35"/>
      <c r="F91" s="43"/>
      <c r="G91" s="42"/>
      <c r="H91" s="42"/>
      <c r="I91" s="42"/>
      <c r="J91" s="42"/>
      <c r="K91" s="42"/>
      <c r="L91" s="42"/>
      <c r="M91" s="42"/>
      <c r="N91" s="42"/>
      <c r="O91" s="42"/>
    </row>
    <row r="92" spans="1:15" x14ac:dyDescent="0.2">
      <c r="A92" s="59" t="s">
        <v>124</v>
      </c>
      <c r="B92" s="58" t="s">
        <v>118</v>
      </c>
      <c r="C92" s="59" t="s">
        <v>13</v>
      </c>
      <c r="D92" s="59" t="s">
        <v>119</v>
      </c>
      <c r="E92" s="60" t="s">
        <v>38</v>
      </c>
      <c r="F92" s="22">
        <v>1</v>
      </c>
      <c r="G92" s="44"/>
      <c r="H92" s="44"/>
      <c r="I92" s="44"/>
      <c r="J92" s="44"/>
      <c r="K92" s="44"/>
      <c r="L92" s="44"/>
      <c r="M92" s="44"/>
      <c r="N92" s="22">
        <f t="shared" si="3"/>
        <v>1</v>
      </c>
      <c r="O92" s="44"/>
    </row>
    <row r="93" spans="1:15" x14ac:dyDescent="0.2">
      <c r="A93" s="23" t="s">
        <v>272</v>
      </c>
      <c r="B93" s="58" t="s">
        <v>121</v>
      </c>
      <c r="C93" s="59" t="s">
        <v>13</v>
      </c>
      <c r="D93" s="59" t="s">
        <v>122</v>
      </c>
      <c r="E93" s="60" t="s">
        <v>38</v>
      </c>
      <c r="F93" s="22">
        <v>1</v>
      </c>
      <c r="G93" s="44"/>
      <c r="H93" s="44"/>
      <c r="I93" s="44"/>
      <c r="J93" s="44"/>
      <c r="K93" s="44"/>
      <c r="L93" s="44"/>
      <c r="M93" s="44"/>
      <c r="N93" s="22">
        <f t="shared" si="3"/>
        <v>1</v>
      </c>
      <c r="O93" s="44"/>
    </row>
    <row r="94" spans="1:15" x14ac:dyDescent="0.2">
      <c r="A94" s="23" t="s">
        <v>273</v>
      </c>
      <c r="B94" s="58" t="s">
        <v>341</v>
      </c>
      <c r="C94" s="59" t="s">
        <v>13</v>
      </c>
      <c r="D94" s="59" t="s">
        <v>342</v>
      </c>
      <c r="E94" s="60" t="s">
        <v>38</v>
      </c>
      <c r="F94" s="22">
        <v>1</v>
      </c>
      <c r="G94" s="44"/>
      <c r="H94" s="44"/>
      <c r="I94" s="44"/>
      <c r="J94" s="44"/>
      <c r="K94" s="44"/>
      <c r="L94" s="44"/>
      <c r="M94" s="44"/>
      <c r="N94" s="22">
        <f t="shared" si="3"/>
        <v>1</v>
      </c>
      <c r="O94" s="44"/>
    </row>
    <row r="95" spans="1:15" x14ac:dyDescent="0.2">
      <c r="A95" s="11" t="s">
        <v>127</v>
      </c>
      <c r="B95" s="27"/>
      <c r="C95" s="11"/>
      <c r="D95" s="11" t="s">
        <v>274</v>
      </c>
      <c r="E95" s="35"/>
      <c r="F95" s="43"/>
      <c r="G95" s="42"/>
      <c r="H95" s="42"/>
      <c r="I95" s="42"/>
      <c r="J95" s="42"/>
      <c r="K95" s="42"/>
      <c r="L95" s="42"/>
      <c r="M95" s="42"/>
      <c r="N95" s="43"/>
      <c r="O95" s="42"/>
    </row>
    <row r="96" spans="1:15" ht="38.25" x14ac:dyDescent="0.2">
      <c r="A96" s="20" t="s">
        <v>129</v>
      </c>
      <c r="B96" s="13" t="s">
        <v>130</v>
      </c>
      <c r="C96" s="20" t="s">
        <v>13</v>
      </c>
      <c r="D96" s="20" t="s">
        <v>131</v>
      </c>
      <c r="E96" s="22" t="s">
        <v>30</v>
      </c>
      <c r="F96" s="22"/>
      <c r="G96" s="22">
        <v>15.8</v>
      </c>
      <c r="H96" s="44"/>
      <c r="I96" s="44"/>
      <c r="J96" s="44"/>
      <c r="K96" s="44"/>
      <c r="L96" s="44"/>
      <c r="M96" s="44"/>
      <c r="N96" s="22">
        <f t="shared" ref="N96:N97" si="5">G96</f>
        <v>15.8</v>
      </c>
      <c r="O96" s="44"/>
    </row>
    <row r="97" spans="1:15" ht="63.75" x14ac:dyDescent="0.2">
      <c r="A97" s="20" t="s">
        <v>132</v>
      </c>
      <c r="B97" s="13" t="s">
        <v>85</v>
      </c>
      <c r="C97" s="20" t="s">
        <v>13</v>
      </c>
      <c r="D97" s="20" t="s">
        <v>86</v>
      </c>
      <c r="E97" s="22" t="s">
        <v>22</v>
      </c>
      <c r="F97" s="22"/>
      <c r="G97" s="22">
        <v>7.04</v>
      </c>
      <c r="H97" s="44"/>
      <c r="I97" s="44"/>
      <c r="J97" s="44"/>
      <c r="K97" s="44"/>
      <c r="L97" s="44"/>
      <c r="M97" s="44"/>
      <c r="N97" s="22">
        <f t="shared" si="5"/>
        <v>7.04</v>
      </c>
      <c r="O97" s="44"/>
    </row>
    <row r="98" spans="1:15" x14ac:dyDescent="0.2">
      <c r="A98" s="11" t="s">
        <v>133</v>
      </c>
      <c r="B98" s="27"/>
      <c r="C98" s="11"/>
      <c r="D98" s="11" t="s">
        <v>128</v>
      </c>
      <c r="E98" s="35"/>
      <c r="F98" s="43"/>
      <c r="G98" s="43"/>
      <c r="H98" s="42"/>
      <c r="I98" s="42"/>
      <c r="J98" s="42"/>
      <c r="K98" s="42"/>
      <c r="L98" s="42"/>
      <c r="M98" s="42"/>
      <c r="N98" s="43"/>
      <c r="O98" s="42"/>
    </row>
    <row r="99" spans="1:15" ht="38.25" x14ac:dyDescent="0.2">
      <c r="A99" s="20" t="s">
        <v>134</v>
      </c>
      <c r="B99" s="13" t="s">
        <v>130</v>
      </c>
      <c r="C99" s="20" t="s">
        <v>13</v>
      </c>
      <c r="D99" s="20" t="s">
        <v>131</v>
      </c>
      <c r="E99" s="22" t="s">
        <v>30</v>
      </c>
      <c r="F99" s="22"/>
      <c r="G99" s="22">
        <v>10.52</v>
      </c>
      <c r="H99" s="44"/>
      <c r="I99" s="44"/>
      <c r="J99" s="44"/>
      <c r="K99" s="44"/>
      <c r="L99" s="44"/>
      <c r="M99" s="44"/>
      <c r="N99" s="22">
        <f>G99</f>
        <v>10.52</v>
      </c>
      <c r="O99" s="44"/>
    </row>
    <row r="100" spans="1:15" ht="63.75" x14ac:dyDescent="0.2">
      <c r="A100" s="20" t="s">
        <v>137</v>
      </c>
      <c r="B100" s="13" t="s">
        <v>85</v>
      </c>
      <c r="C100" s="20" t="s">
        <v>13</v>
      </c>
      <c r="D100" s="20" t="s">
        <v>86</v>
      </c>
      <c r="E100" s="22" t="s">
        <v>22</v>
      </c>
      <c r="F100" s="44"/>
      <c r="G100" s="44"/>
      <c r="H100" s="44"/>
      <c r="I100" s="44"/>
      <c r="J100" s="22">
        <v>8.73</v>
      </c>
      <c r="K100" s="44"/>
      <c r="L100" s="44"/>
      <c r="M100" s="44"/>
      <c r="N100" s="22">
        <f>J100</f>
        <v>8.73</v>
      </c>
      <c r="O100" s="44"/>
    </row>
    <row r="101" spans="1:15" x14ac:dyDescent="0.2">
      <c r="A101" s="11" t="s">
        <v>140</v>
      </c>
      <c r="B101" s="27"/>
      <c r="C101" s="11"/>
      <c r="D101" s="11" t="s">
        <v>275</v>
      </c>
      <c r="E101" s="35"/>
      <c r="F101" s="43"/>
      <c r="G101" s="42"/>
      <c r="H101" s="42"/>
      <c r="I101" s="42"/>
      <c r="J101" s="42"/>
      <c r="K101" s="42"/>
      <c r="L101" s="42"/>
      <c r="M101" s="42"/>
      <c r="N101" s="43"/>
      <c r="O101" s="42"/>
    </row>
    <row r="102" spans="1:15" ht="25.5" x14ac:dyDescent="0.2">
      <c r="A102" s="20" t="s">
        <v>142</v>
      </c>
      <c r="B102" s="13" t="s">
        <v>135</v>
      </c>
      <c r="C102" s="20" t="s">
        <v>13</v>
      </c>
      <c r="D102" s="20" t="s">
        <v>136</v>
      </c>
      <c r="E102" s="22" t="s">
        <v>22</v>
      </c>
      <c r="F102" s="44"/>
      <c r="G102" s="44"/>
      <c r="H102" s="44"/>
      <c r="I102" s="44"/>
      <c r="J102" s="22">
        <v>964.43</v>
      </c>
      <c r="K102" s="44"/>
      <c r="L102" s="44"/>
      <c r="M102" s="44"/>
      <c r="N102" s="22">
        <f>J102</f>
        <v>964.43</v>
      </c>
      <c r="O102" s="44"/>
    </row>
    <row r="103" spans="1:15" ht="25.5" x14ac:dyDescent="0.2">
      <c r="A103" s="20" t="s">
        <v>145</v>
      </c>
      <c r="B103" s="13" t="s">
        <v>138</v>
      </c>
      <c r="C103" s="20" t="s">
        <v>13</v>
      </c>
      <c r="D103" s="20" t="s">
        <v>139</v>
      </c>
      <c r="E103" s="22" t="s">
        <v>22</v>
      </c>
      <c r="F103" s="44"/>
      <c r="G103" s="44"/>
      <c r="H103" s="44"/>
      <c r="I103" s="44"/>
      <c r="J103" s="22">
        <v>314.36</v>
      </c>
      <c r="K103" s="44"/>
      <c r="L103" s="44"/>
      <c r="M103" s="44"/>
      <c r="N103" s="22">
        <f>J103</f>
        <v>314.36</v>
      </c>
      <c r="O103" s="44"/>
    </row>
    <row r="104" spans="1:15" s="21" customFormat="1" ht="25.5" x14ac:dyDescent="0.2">
      <c r="A104" s="23" t="s">
        <v>399</v>
      </c>
      <c r="B104" s="25" t="s">
        <v>400</v>
      </c>
      <c r="C104" s="23" t="s">
        <v>1</v>
      </c>
      <c r="D104" s="23" t="s">
        <v>401</v>
      </c>
      <c r="E104" s="24" t="s">
        <v>38</v>
      </c>
      <c r="F104" s="44">
        <v>8</v>
      </c>
      <c r="G104" s="44"/>
      <c r="H104" s="44"/>
      <c r="I104" s="44"/>
      <c r="J104" s="22"/>
      <c r="K104" s="44"/>
      <c r="L104" s="44">
        <f>F104</f>
        <v>8</v>
      </c>
      <c r="M104" s="44"/>
      <c r="N104" s="22">
        <f>L104</f>
        <v>8</v>
      </c>
      <c r="O104" s="44"/>
    </row>
    <row r="105" spans="1:15" x14ac:dyDescent="0.2">
      <c r="A105" s="11" t="s">
        <v>148</v>
      </c>
      <c r="B105" s="27"/>
      <c r="C105" s="11"/>
      <c r="D105" s="11" t="s">
        <v>141</v>
      </c>
      <c r="E105" s="35"/>
      <c r="F105" s="43"/>
      <c r="G105" s="42"/>
      <c r="H105" s="42"/>
      <c r="I105" s="42"/>
      <c r="J105" s="42"/>
      <c r="K105" s="42"/>
      <c r="L105" s="42"/>
      <c r="M105" s="42"/>
      <c r="N105" s="43"/>
      <c r="O105" s="42"/>
    </row>
    <row r="106" spans="1:15" ht="89.25" x14ac:dyDescent="0.2">
      <c r="A106" s="20" t="s">
        <v>150</v>
      </c>
      <c r="B106" s="13" t="s">
        <v>143</v>
      </c>
      <c r="C106" s="20" t="s">
        <v>13</v>
      </c>
      <c r="D106" s="20" t="s">
        <v>144</v>
      </c>
      <c r="E106" s="22" t="s">
        <v>30</v>
      </c>
      <c r="F106" s="22"/>
      <c r="G106" s="22">
        <v>67.31</v>
      </c>
      <c r="H106" s="44"/>
      <c r="I106" s="44"/>
      <c r="J106" s="44"/>
      <c r="K106" s="44"/>
      <c r="L106" s="44"/>
      <c r="M106" s="44"/>
      <c r="N106" s="22">
        <v>67.31</v>
      </c>
      <c r="O106" s="44"/>
    </row>
    <row r="107" spans="1:15" ht="25.5" x14ac:dyDescent="0.2">
      <c r="A107" s="20" t="s">
        <v>153</v>
      </c>
      <c r="B107" s="13" t="s">
        <v>146</v>
      </c>
      <c r="C107" s="20" t="s">
        <v>13</v>
      </c>
      <c r="D107" s="20" t="s">
        <v>147</v>
      </c>
      <c r="E107" s="22" t="s">
        <v>98</v>
      </c>
      <c r="F107" s="22">
        <v>1</v>
      </c>
      <c r="G107" s="44"/>
      <c r="H107" s="44"/>
      <c r="I107" s="44"/>
      <c r="J107" s="44"/>
      <c r="K107" s="44"/>
      <c r="L107" s="44"/>
      <c r="M107" s="44"/>
      <c r="N107" s="22">
        <f>F107</f>
        <v>1</v>
      </c>
      <c r="O107" s="44"/>
    </row>
    <row r="108" spans="1:15" x14ac:dyDescent="0.2">
      <c r="A108" s="11" t="s">
        <v>164</v>
      </c>
      <c r="B108" s="27"/>
      <c r="C108" s="11"/>
      <c r="D108" s="11" t="s">
        <v>149</v>
      </c>
      <c r="E108" s="35"/>
      <c r="F108" s="43"/>
      <c r="G108" s="42"/>
      <c r="H108" s="42"/>
      <c r="I108" s="42"/>
      <c r="J108" s="42"/>
      <c r="K108" s="42"/>
      <c r="L108" s="42"/>
      <c r="M108" s="42"/>
      <c r="N108" s="42"/>
      <c r="O108" s="42"/>
    </row>
    <row r="109" spans="1:15" ht="25.5" x14ac:dyDescent="0.2">
      <c r="A109" s="20" t="s">
        <v>330</v>
      </c>
      <c r="B109" s="13" t="s">
        <v>151</v>
      </c>
      <c r="C109" s="20" t="s">
        <v>1</v>
      </c>
      <c r="D109" s="20" t="s">
        <v>152</v>
      </c>
      <c r="E109" s="22" t="s">
        <v>30</v>
      </c>
      <c r="F109" s="44"/>
      <c r="G109" s="22">
        <v>49</v>
      </c>
      <c r="H109" s="44"/>
      <c r="I109" s="44"/>
      <c r="J109" s="44"/>
      <c r="K109" s="44"/>
      <c r="L109" s="44"/>
      <c r="M109" s="44"/>
      <c r="N109" s="22">
        <f>G109</f>
        <v>49</v>
      </c>
      <c r="O109" s="44"/>
    </row>
    <row r="110" spans="1:15" ht="25.5" x14ac:dyDescent="0.2">
      <c r="A110" s="20" t="s">
        <v>331</v>
      </c>
      <c r="B110" s="13" t="s">
        <v>154</v>
      </c>
      <c r="C110" s="20" t="s">
        <v>1</v>
      </c>
      <c r="D110" s="20" t="s">
        <v>155</v>
      </c>
      <c r="E110" s="22" t="s">
        <v>30</v>
      </c>
      <c r="F110" s="44"/>
      <c r="G110" s="22">
        <v>18</v>
      </c>
      <c r="H110" s="44"/>
      <c r="I110" s="44"/>
      <c r="J110" s="44"/>
      <c r="K110" s="44"/>
      <c r="L110" s="44"/>
      <c r="M110" s="44"/>
      <c r="N110" s="22">
        <f>G110</f>
        <v>18</v>
      </c>
      <c r="O110" s="44"/>
    </row>
    <row r="111" spans="1:15" ht="25.5" x14ac:dyDescent="0.2">
      <c r="A111" s="20" t="s">
        <v>332</v>
      </c>
      <c r="B111" s="13" t="s">
        <v>156</v>
      </c>
      <c r="C111" s="20" t="s">
        <v>1</v>
      </c>
      <c r="D111" s="20" t="s">
        <v>157</v>
      </c>
      <c r="E111" s="22" t="s">
        <v>30</v>
      </c>
      <c r="F111" s="44"/>
      <c r="G111" s="22">
        <v>84</v>
      </c>
      <c r="H111" s="44"/>
      <c r="I111" s="44"/>
      <c r="J111" s="44"/>
      <c r="K111" s="44"/>
      <c r="L111" s="44"/>
      <c r="M111" s="44"/>
      <c r="N111" s="22">
        <f>G111</f>
        <v>84</v>
      </c>
      <c r="O111" s="44"/>
    </row>
    <row r="112" spans="1:15" x14ac:dyDescent="0.2">
      <c r="A112" s="20" t="s">
        <v>333</v>
      </c>
      <c r="B112" s="13" t="s">
        <v>158</v>
      </c>
      <c r="C112" s="20" t="s">
        <v>13</v>
      </c>
      <c r="D112" s="20" t="s">
        <v>159</v>
      </c>
      <c r="E112" s="22" t="s">
        <v>47</v>
      </c>
      <c r="F112" s="44"/>
      <c r="G112" s="44"/>
      <c r="H112" s="44"/>
      <c r="I112" s="44"/>
      <c r="J112" s="44"/>
      <c r="K112" s="22">
        <v>6.75</v>
      </c>
      <c r="L112" s="44"/>
      <c r="M112" s="44"/>
      <c r="N112" s="22">
        <f>K112</f>
        <v>6.75</v>
      </c>
      <c r="O112" s="44"/>
    </row>
    <row r="113" spans="1:15" x14ac:dyDescent="0.2">
      <c r="A113" s="20" t="s">
        <v>334</v>
      </c>
      <c r="B113" s="13" t="s">
        <v>160</v>
      </c>
      <c r="C113" s="20" t="s">
        <v>13</v>
      </c>
      <c r="D113" s="20" t="s">
        <v>161</v>
      </c>
      <c r="E113" s="22" t="s">
        <v>22</v>
      </c>
      <c r="F113" s="44"/>
      <c r="G113" s="44"/>
      <c r="H113" s="44"/>
      <c r="I113" s="44"/>
      <c r="J113" s="22">
        <v>14.25</v>
      </c>
      <c r="K113" s="44"/>
      <c r="L113" s="44"/>
      <c r="M113" s="44"/>
      <c r="N113" s="22">
        <f>J113</f>
        <v>14.25</v>
      </c>
      <c r="O113" s="44"/>
    </row>
    <row r="114" spans="1:15" ht="76.5" x14ac:dyDescent="0.2">
      <c r="A114" s="20" t="s">
        <v>335</v>
      </c>
      <c r="B114" s="13" t="s">
        <v>162</v>
      </c>
      <c r="C114" s="20" t="s">
        <v>13</v>
      </c>
      <c r="D114" s="20" t="s">
        <v>163</v>
      </c>
      <c r="E114" s="22" t="s">
        <v>22</v>
      </c>
      <c r="F114" s="44"/>
      <c r="G114" s="44"/>
      <c r="H114" s="44"/>
      <c r="I114" s="44"/>
      <c r="J114" s="22">
        <v>70.03</v>
      </c>
      <c r="K114" s="44"/>
      <c r="L114" s="44"/>
      <c r="M114" s="44"/>
      <c r="N114" s="22">
        <f>J114</f>
        <v>70.03</v>
      </c>
      <c r="O114" s="44"/>
    </row>
    <row r="115" spans="1:15" x14ac:dyDescent="0.2">
      <c r="A115" s="11" t="s">
        <v>174</v>
      </c>
      <c r="B115" s="27"/>
      <c r="C115" s="11"/>
      <c r="D115" s="11" t="s">
        <v>165</v>
      </c>
      <c r="E115" s="35"/>
      <c r="F115" s="43"/>
      <c r="G115" s="42"/>
      <c r="H115" s="42"/>
      <c r="I115" s="42"/>
      <c r="J115" s="42"/>
      <c r="K115" s="42"/>
      <c r="L115" s="42"/>
      <c r="M115" s="42"/>
      <c r="N115" s="42"/>
      <c r="O115" s="42"/>
    </row>
    <row r="116" spans="1:15" ht="25.5" x14ac:dyDescent="0.2">
      <c r="A116" s="20" t="s">
        <v>175</v>
      </c>
      <c r="B116" s="13" t="s">
        <v>166</v>
      </c>
      <c r="C116" s="20" t="s">
        <v>1</v>
      </c>
      <c r="D116" s="20" t="s">
        <v>167</v>
      </c>
      <c r="E116" s="22" t="s">
        <v>64</v>
      </c>
      <c r="F116" s="44"/>
      <c r="G116" s="44"/>
      <c r="H116" s="44"/>
      <c r="I116" s="44"/>
      <c r="J116" s="22">
        <v>345.36</v>
      </c>
      <c r="K116" s="44"/>
      <c r="L116" s="44"/>
      <c r="M116" s="44"/>
      <c r="N116" s="22">
        <f>J116</f>
        <v>345.36</v>
      </c>
      <c r="O116" s="44"/>
    </row>
    <row r="117" spans="1:15" ht="25.5" x14ac:dyDescent="0.2">
      <c r="A117" s="20" t="s">
        <v>178</v>
      </c>
      <c r="B117" s="13" t="s">
        <v>168</v>
      </c>
      <c r="C117" s="20" t="s">
        <v>13</v>
      </c>
      <c r="D117" s="20" t="s">
        <v>276</v>
      </c>
      <c r="E117" s="22" t="s">
        <v>98</v>
      </c>
      <c r="F117" s="22">
        <v>12</v>
      </c>
      <c r="G117" s="44"/>
      <c r="H117" s="44"/>
      <c r="I117" s="44"/>
      <c r="J117" s="44"/>
      <c r="K117" s="44"/>
      <c r="L117" s="44"/>
      <c r="M117" s="44"/>
      <c r="N117" s="22">
        <f t="shared" ref="N117:N142" si="6">F117</f>
        <v>12</v>
      </c>
      <c r="O117" s="44"/>
    </row>
    <row r="118" spans="1:15" ht="25.5" x14ac:dyDescent="0.2">
      <c r="A118" s="20" t="s">
        <v>181</v>
      </c>
      <c r="B118" s="13" t="s">
        <v>169</v>
      </c>
      <c r="C118" s="20" t="s">
        <v>13</v>
      </c>
      <c r="D118" s="20" t="s">
        <v>170</v>
      </c>
      <c r="E118" s="22" t="s">
        <v>98</v>
      </c>
      <c r="F118" s="22">
        <v>24</v>
      </c>
      <c r="G118" s="44"/>
      <c r="H118" s="44"/>
      <c r="I118" s="44"/>
      <c r="J118" s="44"/>
      <c r="K118" s="44"/>
      <c r="L118" s="44"/>
      <c r="M118" s="44"/>
      <c r="N118" s="22">
        <f t="shared" si="6"/>
        <v>24</v>
      </c>
      <c r="O118" s="44"/>
    </row>
    <row r="119" spans="1:15" ht="25.5" x14ac:dyDescent="0.2">
      <c r="A119" s="20" t="s">
        <v>184</v>
      </c>
      <c r="B119" s="13" t="s">
        <v>277</v>
      </c>
      <c r="C119" s="20" t="s">
        <v>13</v>
      </c>
      <c r="D119" s="20" t="s">
        <v>278</v>
      </c>
      <c r="E119" s="22" t="s">
        <v>98</v>
      </c>
      <c r="F119" s="22">
        <v>1</v>
      </c>
      <c r="G119" s="44"/>
      <c r="H119" s="44"/>
      <c r="I119" s="44"/>
      <c r="J119" s="44"/>
      <c r="K119" s="44"/>
      <c r="L119" s="44"/>
      <c r="M119" s="44"/>
      <c r="N119" s="22">
        <f t="shared" si="6"/>
        <v>1</v>
      </c>
      <c r="O119" s="44"/>
    </row>
    <row r="120" spans="1:15" ht="25.5" x14ac:dyDescent="0.2">
      <c r="A120" s="20" t="s">
        <v>187</v>
      </c>
      <c r="B120" s="13" t="s">
        <v>171</v>
      </c>
      <c r="C120" s="20" t="s">
        <v>13</v>
      </c>
      <c r="D120" s="20" t="s">
        <v>172</v>
      </c>
      <c r="E120" s="22" t="s">
        <v>98</v>
      </c>
      <c r="F120" s="22">
        <v>11</v>
      </c>
      <c r="G120" s="44"/>
      <c r="H120" s="44"/>
      <c r="I120" s="44"/>
      <c r="J120" s="44"/>
      <c r="K120" s="44"/>
      <c r="L120" s="44"/>
      <c r="M120" s="44"/>
      <c r="N120" s="22">
        <f t="shared" si="6"/>
        <v>11</v>
      </c>
      <c r="O120" s="44"/>
    </row>
    <row r="121" spans="1:15" ht="38.25" x14ac:dyDescent="0.2">
      <c r="A121" s="20" t="s">
        <v>190</v>
      </c>
      <c r="B121" s="13" t="s">
        <v>279</v>
      </c>
      <c r="C121" s="20" t="s">
        <v>1</v>
      </c>
      <c r="D121" s="20" t="s">
        <v>280</v>
      </c>
      <c r="E121" s="22" t="s">
        <v>64</v>
      </c>
      <c r="F121" s="44"/>
      <c r="G121" s="44"/>
      <c r="H121" s="44"/>
      <c r="I121" s="44"/>
      <c r="J121" s="22">
        <v>34</v>
      </c>
      <c r="K121" s="44"/>
      <c r="L121" s="44"/>
      <c r="M121" s="44"/>
      <c r="N121" s="22">
        <f>J121</f>
        <v>34</v>
      </c>
      <c r="O121" s="44"/>
    </row>
    <row r="122" spans="1:15" x14ac:dyDescent="0.2">
      <c r="A122" s="20" t="s">
        <v>193</v>
      </c>
      <c r="B122" s="13" t="s">
        <v>173</v>
      </c>
      <c r="C122" s="20" t="s">
        <v>13</v>
      </c>
      <c r="D122" s="20" t="s">
        <v>281</v>
      </c>
      <c r="E122" s="22" t="s">
        <v>98</v>
      </c>
      <c r="F122" s="22">
        <v>1</v>
      </c>
      <c r="G122" s="44"/>
      <c r="H122" s="44"/>
      <c r="I122" s="44"/>
      <c r="J122" s="44"/>
      <c r="K122" s="44"/>
      <c r="L122" s="44"/>
      <c r="M122" s="44"/>
      <c r="N122" s="22">
        <f t="shared" si="6"/>
        <v>1</v>
      </c>
      <c r="O122" s="44"/>
    </row>
    <row r="123" spans="1:15" ht="25.5" x14ac:dyDescent="0.2">
      <c r="A123" s="20" t="s">
        <v>196</v>
      </c>
      <c r="B123" s="13" t="s">
        <v>282</v>
      </c>
      <c r="C123" s="20" t="s">
        <v>13</v>
      </c>
      <c r="D123" s="20" t="s">
        <v>283</v>
      </c>
      <c r="E123" s="22" t="s">
        <v>98</v>
      </c>
      <c r="F123" s="22">
        <v>1</v>
      </c>
      <c r="G123" s="44"/>
      <c r="H123" s="44"/>
      <c r="I123" s="44"/>
      <c r="J123" s="44"/>
      <c r="K123" s="44"/>
      <c r="L123" s="44"/>
      <c r="M123" s="44"/>
      <c r="N123" s="22">
        <f t="shared" si="6"/>
        <v>1</v>
      </c>
      <c r="O123" s="44"/>
    </row>
    <row r="124" spans="1:15" x14ac:dyDescent="0.2">
      <c r="A124" s="11" t="s">
        <v>199</v>
      </c>
      <c r="B124" s="27"/>
      <c r="C124" s="11"/>
      <c r="D124" s="11" t="s">
        <v>284</v>
      </c>
      <c r="E124" s="35"/>
      <c r="F124" s="43"/>
      <c r="G124" s="42"/>
      <c r="H124" s="42"/>
      <c r="I124" s="42"/>
      <c r="J124" s="42"/>
      <c r="K124" s="42"/>
      <c r="L124" s="42"/>
      <c r="M124" s="42"/>
      <c r="N124" s="42"/>
      <c r="O124" s="42"/>
    </row>
    <row r="125" spans="1:15" ht="25.5" x14ac:dyDescent="0.2">
      <c r="A125" s="20" t="s">
        <v>200</v>
      </c>
      <c r="B125" s="13" t="s">
        <v>58</v>
      </c>
      <c r="C125" s="20" t="s">
        <v>1</v>
      </c>
      <c r="D125" s="20" t="s">
        <v>59</v>
      </c>
      <c r="E125" s="22" t="s">
        <v>60</v>
      </c>
      <c r="F125" s="44"/>
      <c r="G125" s="44"/>
      <c r="H125" s="44"/>
      <c r="I125" s="44"/>
      <c r="J125" s="44"/>
      <c r="K125" s="22">
        <v>7.19</v>
      </c>
      <c r="L125" s="44"/>
      <c r="M125" s="44"/>
      <c r="N125" s="22">
        <f>K125</f>
        <v>7.19</v>
      </c>
      <c r="O125" s="44"/>
    </row>
    <row r="126" spans="1:15" ht="25.5" x14ac:dyDescent="0.2">
      <c r="A126" s="20" t="s">
        <v>285</v>
      </c>
      <c r="B126" s="13" t="s">
        <v>286</v>
      </c>
      <c r="C126" s="20" t="s">
        <v>1</v>
      </c>
      <c r="D126" s="20" t="s">
        <v>287</v>
      </c>
      <c r="E126" s="22" t="s">
        <v>64</v>
      </c>
      <c r="F126" s="44"/>
      <c r="G126" s="44"/>
      <c r="H126" s="44"/>
      <c r="I126" s="44"/>
      <c r="J126" s="22">
        <v>14.98</v>
      </c>
      <c r="K126" s="44"/>
      <c r="L126" s="44"/>
      <c r="M126" s="44"/>
      <c r="N126" s="22">
        <f t="shared" ref="N126:N132" si="7">J126</f>
        <v>14.98</v>
      </c>
      <c r="O126" s="44"/>
    </row>
    <row r="127" spans="1:15" ht="38.25" x14ac:dyDescent="0.2">
      <c r="A127" s="20" t="s">
        <v>288</v>
      </c>
      <c r="B127" s="13" t="s">
        <v>289</v>
      </c>
      <c r="C127" s="20" t="s">
        <v>13</v>
      </c>
      <c r="D127" s="20" t="s">
        <v>290</v>
      </c>
      <c r="E127" s="22" t="s">
        <v>22</v>
      </c>
      <c r="F127" s="44"/>
      <c r="G127" s="44"/>
      <c r="H127" s="44"/>
      <c r="I127" s="44"/>
      <c r="J127" s="22">
        <v>26.2</v>
      </c>
      <c r="K127" s="44"/>
      <c r="L127" s="44"/>
      <c r="M127" s="44"/>
      <c r="N127" s="22">
        <f t="shared" si="7"/>
        <v>26.2</v>
      </c>
      <c r="O127" s="44"/>
    </row>
    <row r="128" spans="1:15" ht="51" x14ac:dyDescent="0.2">
      <c r="A128" s="20" t="s">
        <v>291</v>
      </c>
      <c r="B128" s="13" t="s">
        <v>292</v>
      </c>
      <c r="C128" s="20" t="s">
        <v>13</v>
      </c>
      <c r="D128" s="20" t="s">
        <v>293</v>
      </c>
      <c r="E128" s="22" t="s">
        <v>22</v>
      </c>
      <c r="F128" s="44"/>
      <c r="G128" s="44"/>
      <c r="H128" s="44"/>
      <c r="I128" s="44"/>
      <c r="J128" s="22">
        <v>14.06</v>
      </c>
      <c r="K128" s="44"/>
      <c r="L128" s="44"/>
      <c r="M128" s="44"/>
      <c r="N128" s="22">
        <f t="shared" si="7"/>
        <v>14.06</v>
      </c>
      <c r="O128" s="44"/>
    </row>
    <row r="129" spans="1:15" ht="25.5" x14ac:dyDescent="0.2">
      <c r="A129" s="20" t="s">
        <v>294</v>
      </c>
      <c r="B129" s="13" t="s">
        <v>295</v>
      </c>
      <c r="C129" s="20" t="s">
        <v>6</v>
      </c>
      <c r="D129" s="20" t="s">
        <v>296</v>
      </c>
      <c r="E129" s="22" t="s">
        <v>64</v>
      </c>
      <c r="F129" s="44"/>
      <c r="G129" s="44"/>
      <c r="H129" s="44"/>
      <c r="I129" s="44"/>
      <c r="J129" s="22">
        <v>23.17</v>
      </c>
      <c r="K129" s="44"/>
      <c r="L129" s="44"/>
      <c r="M129" s="44"/>
      <c r="N129" s="22">
        <f t="shared" si="7"/>
        <v>23.17</v>
      </c>
      <c r="O129" s="44"/>
    </row>
    <row r="130" spans="1:15" ht="38.25" x14ac:dyDescent="0.2">
      <c r="A130" s="20" t="s">
        <v>297</v>
      </c>
      <c r="B130" s="13" t="s">
        <v>298</v>
      </c>
      <c r="C130" s="20" t="s">
        <v>1</v>
      </c>
      <c r="D130" s="20" t="s">
        <v>299</v>
      </c>
      <c r="E130" s="22" t="s">
        <v>64</v>
      </c>
      <c r="F130" s="44"/>
      <c r="G130" s="44"/>
      <c r="H130" s="44"/>
      <c r="I130" s="44"/>
      <c r="J130" s="22">
        <v>23.17</v>
      </c>
      <c r="K130" s="44"/>
      <c r="L130" s="44"/>
      <c r="M130" s="44"/>
      <c r="N130" s="22">
        <f t="shared" si="7"/>
        <v>23.17</v>
      </c>
      <c r="O130" s="44"/>
    </row>
    <row r="131" spans="1:15" ht="25.5" x14ac:dyDescent="0.2">
      <c r="A131" s="20" t="s">
        <v>300</v>
      </c>
      <c r="B131" s="13" t="s">
        <v>301</v>
      </c>
      <c r="C131" s="20" t="s">
        <v>6</v>
      </c>
      <c r="D131" s="20" t="s">
        <v>302</v>
      </c>
      <c r="E131" s="22" t="s">
        <v>64</v>
      </c>
      <c r="F131" s="44"/>
      <c r="G131" s="44"/>
      <c r="H131" s="44"/>
      <c r="I131" s="44"/>
      <c r="J131" s="22">
        <v>23.17</v>
      </c>
      <c r="K131" s="44"/>
      <c r="L131" s="44"/>
      <c r="M131" s="44"/>
      <c r="N131" s="22">
        <f t="shared" si="7"/>
        <v>23.17</v>
      </c>
      <c r="O131" s="44"/>
    </row>
    <row r="132" spans="1:15" ht="25.5" x14ac:dyDescent="0.2">
      <c r="A132" s="20" t="s">
        <v>303</v>
      </c>
      <c r="B132" s="13" t="s">
        <v>166</v>
      </c>
      <c r="C132" s="20" t="s">
        <v>1</v>
      </c>
      <c r="D132" s="20" t="s">
        <v>167</v>
      </c>
      <c r="E132" s="22" t="s">
        <v>64</v>
      </c>
      <c r="F132" s="44"/>
      <c r="G132" s="44"/>
      <c r="H132" s="44"/>
      <c r="I132" s="44"/>
      <c r="J132" s="22">
        <v>23.17</v>
      </c>
      <c r="K132" s="44"/>
      <c r="L132" s="44"/>
      <c r="M132" s="44"/>
      <c r="N132" s="22">
        <f t="shared" si="7"/>
        <v>23.17</v>
      </c>
      <c r="O132" s="44"/>
    </row>
    <row r="133" spans="1:15" ht="63.75" x14ac:dyDescent="0.2">
      <c r="A133" s="20" t="s">
        <v>304</v>
      </c>
      <c r="B133" s="13" t="s">
        <v>125</v>
      </c>
      <c r="C133" s="20" t="s">
        <v>13</v>
      </c>
      <c r="D133" s="20" t="s">
        <v>126</v>
      </c>
      <c r="E133" s="22" t="s">
        <v>30</v>
      </c>
      <c r="F133" s="44"/>
      <c r="G133" s="22">
        <v>31</v>
      </c>
      <c r="H133" s="44"/>
      <c r="I133" s="44"/>
      <c r="J133" s="44"/>
      <c r="K133" s="44"/>
      <c r="L133" s="44"/>
      <c r="M133" s="44"/>
      <c r="N133" s="22">
        <f>G133</f>
        <v>31</v>
      </c>
      <c r="O133" s="44"/>
    </row>
    <row r="134" spans="1:15" x14ac:dyDescent="0.2">
      <c r="A134" s="11" t="s">
        <v>305</v>
      </c>
      <c r="B134" s="27"/>
      <c r="C134" s="11"/>
      <c r="D134" s="11" t="s">
        <v>306</v>
      </c>
      <c r="E134" s="35"/>
      <c r="F134" s="43"/>
      <c r="G134" s="42"/>
      <c r="H134" s="42"/>
      <c r="I134" s="42"/>
      <c r="J134" s="42"/>
      <c r="K134" s="42"/>
      <c r="L134" s="42"/>
      <c r="M134" s="42"/>
      <c r="N134" s="42"/>
      <c r="O134" s="42"/>
    </row>
    <row r="135" spans="1:15" ht="38.25" x14ac:dyDescent="0.2">
      <c r="A135" s="20" t="s">
        <v>307</v>
      </c>
      <c r="B135" s="13" t="s">
        <v>176</v>
      </c>
      <c r="C135" s="20" t="s">
        <v>1</v>
      </c>
      <c r="D135" s="20" t="s">
        <v>177</v>
      </c>
      <c r="E135" s="22" t="s">
        <v>38</v>
      </c>
      <c r="F135" s="22">
        <v>7</v>
      </c>
      <c r="G135" s="44"/>
      <c r="H135" s="44"/>
      <c r="I135" s="44"/>
      <c r="J135" s="44"/>
      <c r="K135" s="44"/>
      <c r="L135" s="44"/>
      <c r="M135" s="44"/>
      <c r="N135" s="22">
        <f t="shared" si="6"/>
        <v>7</v>
      </c>
      <c r="O135" s="44"/>
    </row>
    <row r="136" spans="1:15" ht="38.25" x14ac:dyDescent="0.2">
      <c r="A136" s="20" t="s">
        <v>308</v>
      </c>
      <c r="B136" s="13" t="s">
        <v>179</v>
      </c>
      <c r="C136" s="20" t="s">
        <v>1</v>
      </c>
      <c r="D136" s="20" t="s">
        <v>180</v>
      </c>
      <c r="E136" s="22" t="s">
        <v>38</v>
      </c>
      <c r="F136" s="22">
        <v>30</v>
      </c>
      <c r="G136" s="44"/>
      <c r="H136" s="44"/>
      <c r="I136" s="44"/>
      <c r="J136" s="44"/>
      <c r="K136" s="44"/>
      <c r="L136" s="44"/>
      <c r="M136" s="44"/>
      <c r="N136" s="22">
        <f t="shared" si="6"/>
        <v>30</v>
      </c>
      <c r="O136" s="44"/>
    </row>
    <row r="137" spans="1:15" ht="38.25" x14ac:dyDescent="0.2">
      <c r="A137" s="20" t="s">
        <v>309</v>
      </c>
      <c r="B137" s="13" t="s">
        <v>182</v>
      </c>
      <c r="C137" s="20" t="s">
        <v>1</v>
      </c>
      <c r="D137" s="20" t="s">
        <v>183</v>
      </c>
      <c r="E137" s="22" t="s">
        <v>30</v>
      </c>
      <c r="F137" s="22"/>
      <c r="G137" s="22">
        <v>120</v>
      </c>
      <c r="H137" s="44"/>
      <c r="I137" s="44"/>
      <c r="J137" s="44"/>
      <c r="K137" s="44"/>
      <c r="L137" s="44"/>
      <c r="M137" s="44"/>
      <c r="N137" s="22">
        <f>G137</f>
        <v>120</v>
      </c>
      <c r="O137" s="44"/>
    </row>
    <row r="138" spans="1:15" ht="25.5" x14ac:dyDescent="0.2">
      <c r="A138" s="20" t="s">
        <v>310</v>
      </c>
      <c r="B138" s="13" t="s">
        <v>185</v>
      </c>
      <c r="C138" s="20" t="s">
        <v>1</v>
      </c>
      <c r="D138" s="20" t="s">
        <v>186</v>
      </c>
      <c r="E138" s="22" t="s">
        <v>38</v>
      </c>
      <c r="F138" s="22">
        <v>30</v>
      </c>
      <c r="G138" s="44"/>
      <c r="H138" s="44"/>
      <c r="I138" s="44"/>
      <c r="J138" s="44"/>
      <c r="K138" s="44"/>
      <c r="L138" s="44"/>
      <c r="M138" s="44"/>
      <c r="N138" s="22">
        <f t="shared" si="6"/>
        <v>30</v>
      </c>
      <c r="O138" s="44"/>
    </row>
    <row r="139" spans="1:15" ht="38.25" x14ac:dyDescent="0.2">
      <c r="A139" s="20" t="s">
        <v>311</v>
      </c>
      <c r="B139" s="13" t="s">
        <v>188</v>
      </c>
      <c r="C139" s="20" t="s">
        <v>1</v>
      </c>
      <c r="D139" s="20" t="s">
        <v>189</v>
      </c>
      <c r="E139" s="22" t="s">
        <v>38</v>
      </c>
      <c r="F139" s="22">
        <v>1</v>
      </c>
      <c r="G139" s="44"/>
      <c r="H139" s="44"/>
      <c r="I139" s="44"/>
      <c r="J139" s="44"/>
      <c r="K139" s="44"/>
      <c r="L139" s="44"/>
      <c r="M139" s="44"/>
      <c r="N139" s="22">
        <f t="shared" si="6"/>
        <v>1</v>
      </c>
      <c r="O139" s="44"/>
    </row>
    <row r="140" spans="1:15" ht="25.5" x14ac:dyDescent="0.2">
      <c r="A140" s="20" t="s">
        <v>312</v>
      </c>
      <c r="B140" s="13" t="s">
        <v>191</v>
      </c>
      <c r="C140" s="20" t="s">
        <v>6</v>
      </c>
      <c r="D140" s="20" t="s">
        <v>192</v>
      </c>
      <c r="E140" s="22" t="s">
        <v>34</v>
      </c>
      <c r="F140" s="22">
        <v>7</v>
      </c>
      <c r="G140" s="44"/>
      <c r="H140" s="44"/>
      <c r="I140" s="44"/>
      <c r="J140" s="44"/>
      <c r="K140" s="44"/>
      <c r="L140" s="44"/>
      <c r="M140" s="44"/>
      <c r="N140" s="22">
        <f t="shared" si="6"/>
        <v>7</v>
      </c>
      <c r="O140" s="44"/>
    </row>
    <row r="141" spans="1:15" ht="38.25" x14ac:dyDescent="0.2">
      <c r="A141" s="20" t="s">
        <v>313</v>
      </c>
      <c r="B141" s="13" t="s">
        <v>194</v>
      </c>
      <c r="C141" s="20" t="s">
        <v>1</v>
      </c>
      <c r="D141" s="20" t="s">
        <v>195</v>
      </c>
      <c r="E141" s="22" t="s">
        <v>30</v>
      </c>
      <c r="F141" s="22"/>
      <c r="G141" s="22">
        <v>300</v>
      </c>
      <c r="H141" s="44"/>
      <c r="I141" s="44"/>
      <c r="J141" s="44"/>
      <c r="K141" s="44"/>
      <c r="L141" s="44"/>
      <c r="M141" s="44"/>
      <c r="N141" s="22">
        <f>G141</f>
        <v>300</v>
      </c>
      <c r="O141" s="44"/>
    </row>
    <row r="142" spans="1:15" ht="25.5" x14ac:dyDescent="0.2">
      <c r="A142" s="20" t="s">
        <v>314</v>
      </c>
      <c r="B142" s="13" t="s">
        <v>197</v>
      </c>
      <c r="C142" s="20" t="s">
        <v>1</v>
      </c>
      <c r="D142" s="20" t="s">
        <v>198</v>
      </c>
      <c r="E142" s="22" t="s">
        <v>38</v>
      </c>
      <c r="F142" s="22">
        <v>7</v>
      </c>
      <c r="G142" s="44"/>
      <c r="H142" s="44"/>
      <c r="I142" s="44"/>
      <c r="J142" s="44"/>
      <c r="K142" s="44"/>
      <c r="L142" s="44"/>
      <c r="M142" s="44"/>
      <c r="N142" s="22">
        <f t="shared" si="6"/>
        <v>7</v>
      </c>
      <c r="O142" s="44"/>
    </row>
    <row r="143" spans="1:15" x14ac:dyDescent="0.2">
      <c r="A143" s="11" t="s">
        <v>315</v>
      </c>
      <c r="B143" s="27"/>
      <c r="C143" s="11"/>
      <c r="D143" s="11" t="s">
        <v>316</v>
      </c>
      <c r="E143" s="35"/>
      <c r="F143" s="43"/>
      <c r="G143" s="42"/>
      <c r="H143" s="42"/>
      <c r="I143" s="42"/>
      <c r="J143" s="42"/>
      <c r="K143" s="42"/>
      <c r="L143" s="42"/>
      <c r="M143" s="42"/>
      <c r="N143" s="42"/>
      <c r="O143" s="42"/>
    </row>
    <row r="144" spans="1:15" x14ac:dyDescent="0.2">
      <c r="A144" s="20" t="s">
        <v>317</v>
      </c>
      <c r="B144" s="69" t="s">
        <v>201</v>
      </c>
      <c r="C144" s="20" t="s">
        <v>13</v>
      </c>
      <c r="D144" s="20" t="s">
        <v>202</v>
      </c>
      <c r="E144" s="22" t="s">
        <v>22</v>
      </c>
      <c r="F144" s="44"/>
      <c r="G144" s="44"/>
      <c r="H144" s="44"/>
      <c r="I144" s="44"/>
      <c r="J144" s="22">
        <v>2798.2</v>
      </c>
      <c r="K144" s="44"/>
      <c r="L144" s="44"/>
      <c r="M144" s="44"/>
      <c r="N144" s="22">
        <f>J144</f>
        <v>2798.2</v>
      </c>
      <c r="O144" s="44"/>
    </row>
    <row r="145" spans="1:15" s="68" customFormat="1" ht="25.5" x14ac:dyDescent="0.2">
      <c r="A145" s="20" t="s">
        <v>404</v>
      </c>
      <c r="B145" s="13" t="s">
        <v>402</v>
      </c>
      <c r="C145" s="20" t="s">
        <v>6</v>
      </c>
      <c r="D145" s="20" t="s">
        <v>403</v>
      </c>
      <c r="E145" s="22" t="s">
        <v>34</v>
      </c>
      <c r="F145" s="44">
        <v>1</v>
      </c>
      <c r="G145" s="44"/>
      <c r="H145" s="44"/>
      <c r="I145" s="44"/>
      <c r="J145" s="22"/>
      <c r="K145" s="44"/>
      <c r="L145" s="44"/>
      <c r="M145" s="44"/>
      <c r="N145" s="22">
        <f>F145</f>
        <v>1</v>
      </c>
      <c r="O145" s="44"/>
    </row>
    <row r="146" spans="1:15" s="8" customFormat="1" x14ac:dyDescent="0.2">
      <c r="A146" s="29"/>
      <c r="B146" s="30"/>
      <c r="C146" s="29"/>
      <c r="D146" s="29"/>
      <c r="E146" s="31"/>
      <c r="F146" s="31"/>
    </row>
    <row r="147" spans="1:15" s="8" customFormat="1" x14ac:dyDescent="0.2">
      <c r="E147" s="36"/>
      <c r="F147" s="36"/>
    </row>
    <row r="148" spans="1:15" s="8" customFormat="1" x14ac:dyDescent="0.2">
      <c r="E148" s="36"/>
      <c r="F148" s="36"/>
    </row>
    <row r="149" spans="1:15" s="8" customFormat="1" x14ac:dyDescent="0.2">
      <c r="E149" s="36"/>
      <c r="F149" s="36"/>
    </row>
    <row r="150" spans="1:15" s="8" customFormat="1" x14ac:dyDescent="0.2">
      <c r="E150" s="36"/>
      <c r="F150" s="36"/>
    </row>
    <row r="151" spans="1:15" s="8" customFormat="1" x14ac:dyDescent="0.2">
      <c r="E151" s="36"/>
      <c r="F151" s="36"/>
    </row>
    <row r="152" spans="1:15" s="8" customFormat="1" x14ac:dyDescent="0.2">
      <c r="E152" s="36"/>
      <c r="F152" s="36"/>
    </row>
    <row r="153" spans="1:15" s="8" customFormat="1" x14ac:dyDescent="0.2">
      <c r="E153" s="36"/>
      <c r="F153" s="36"/>
    </row>
    <row r="154" spans="1:15" s="8" customFormat="1" x14ac:dyDescent="0.2">
      <c r="E154" s="36"/>
      <c r="F154" s="36"/>
    </row>
    <row r="155" spans="1:15" s="8" customFormat="1" x14ac:dyDescent="0.2">
      <c r="E155" s="36"/>
      <c r="F155" s="36"/>
    </row>
    <row r="156" spans="1:15" s="8" customFormat="1" x14ac:dyDescent="0.2">
      <c r="E156" s="36"/>
      <c r="F156" s="36"/>
    </row>
    <row r="157" spans="1:15" s="8" customFormat="1" x14ac:dyDescent="0.2">
      <c r="E157" s="36"/>
      <c r="F157" s="36"/>
    </row>
    <row r="158" spans="1:15" s="8" customFormat="1" x14ac:dyDescent="0.2">
      <c r="E158" s="36"/>
      <c r="F158" s="36"/>
    </row>
    <row r="159" spans="1:15" s="8" customFormat="1" x14ac:dyDescent="0.2">
      <c r="E159" s="36"/>
      <c r="F159" s="36"/>
    </row>
    <row r="160" spans="1:15" s="8" customFormat="1" x14ac:dyDescent="0.2">
      <c r="E160" s="36"/>
      <c r="F160" s="36"/>
    </row>
    <row r="161" spans="5:6" s="8" customFormat="1" x14ac:dyDescent="0.2">
      <c r="E161" s="36"/>
      <c r="F161" s="36"/>
    </row>
    <row r="162" spans="5:6" s="8" customFormat="1" x14ac:dyDescent="0.2">
      <c r="E162" s="36"/>
      <c r="F162" s="36"/>
    </row>
    <row r="163" spans="5:6" s="8" customFormat="1" x14ac:dyDescent="0.2">
      <c r="E163" s="36"/>
      <c r="F163" s="36"/>
    </row>
    <row r="164" spans="5:6" s="8" customFormat="1" x14ac:dyDescent="0.2">
      <c r="E164" s="36"/>
      <c r="F164" s="36"/>
    </row>
    <row r="165" spans="5:6" s="8" customFormat="1" x14ac:dyDescent="0.2">
      <c r="E165" s="36"/>
      <c r="F165" s="36"/>
    </row>
    <row r="166" spans="5:6" s="8" customFormat="1" x14ac:dyDescent="0.2">
      <c r="E166" s="36"/>
      <c r="F166" s="36"/>
    </row>
    <row r="167" spans="5:6" s="8" customFormat="1" x14ac:dyDescent="0.2">
      <c r="E167" s="36"/>
      <c r="F167" s="36"/>
    </row>
  </sheetData>
  <autoFilter ref="A8:O144" xr:uid="{02E70A50-1C10-44E2-82E7-E276F808FB59}"/>
  <mergeCells count="24">
    <mergeCell ref="A6:A7"/>
    <mergeCell ref="B6:B7"/>
    <mergeCell ref="C6:C7"/>
    <mergeCell ref="D6:D7"/>
    <mergeCell ref="E6:E7"/>
    <mergeCell ref="A1:C5"/>
    <mergeCell ref="D1:O1"/>
    <mergeCell ref="D2:H2"/>
    <mergeCell ref="I2:J2"/>
    <mergeCell ref="K2:O5"/>
    <mergeCell ref="D3:H3"/>
    <mergeCell ref="I3:J3"/>
    <mergeCell ref="N6:N7"/>
    <mergeCell ref="O6:O7"/>
    <mergeCell ref="D4:H4"/>
    <mergeCell ref="I4:J4"/>
    <mergeCell ref="D5:H5"/>
    <mergeCell ref="I5:J5"/>
    <mergeCell ref="L6:L7"/>
    <mergeCell ref="M6:M7"/>
    <mergeCell ref="G6:I6"/>
    <mergeCell ref="J6:J7"/>
    <mergeCell ref="K6:K7"/>
    <mergeCell ref="F6:F7"/>
  </mergeCells>
  <phoneticPr fontId="15" type="noConversion"/>
  <pageMargins left="0.51181102362204722" right="0.51181102362204722" top="0.98425196850393704" bottom="0.98425196850393704" header="0.51181102362204722" footer="0.51181102362204722"/>
  <pageSetup paperSize="9" scale="40" fitToHeight="0" orientation="portrait" r:id="rId1"/>
  <headerFooter>
    <oddHeader xml:space="preserve">&amp;L &amp;C
</oddHeader>
    <oddFooter xml:space="preserve">&amp;L &amp;C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FC2DD-7055-4616-A947-771FEE3B90E5}">
  <sheetPr>
    <pageSetUpPr fitToPage="1"/>
  </sheetPr>
  <dimension ref="A1:J113"/>
  <sheetViews>
    <sheetView showOutlineSymbols="0" showWhiteSpace="0" view="pageBreakPreview" zoomScale="70" zoomScaleNormal="80" zoomScaleSheetLayoutView="70" workbookViewId="0">
      <pane xSplit="5" ySplit="1" topLeftCell="F2" activePane="bottomRight" state="frozen"/>
      <selection pane="topRight" activeCell="G1" sqref="G1"/>
      <selection pane="bottomLeft" activeCell="A10" sqref="A10"/>
      <selection pane="bottomRight" activeCell="M24" sqref="M24"/>
    </sheetView>
  </sheetViews>
  <sheetFormatPr defaultRowHeight="14.25" x14ac:dyDescent="0.2"/>
  <cols>
    <col min="1" max="1" width="21" customWidth="1"/>
    <col min="2" max="2" width="13.25" bestFit="1" customWidth="1"/>
    <col min="3" max="3" width="60" bestFit="1" customWidth="1"/>
    <col min="4" max="4" width="8" bestFit="1" customWidth="1"/>
    <col min="5" max="6" width="13" bestFit="1" customWidth="1"/>
    <col min="7" max="7" width="20.25" bestFit="1" customWidth="1"/>
    <col min="8" max="8" width="13" bestFit="1" customWidth="1"/>
    <col min="9" max="9" width="18.5" bestFit="1" customWidth="1"/>
  </cols>
  <sheetData>
    <row r="1" spans="1:10" ht="38.25" customHeight="1" x14ac:dyDescent="0.2">
      <c r="A1" s="105"/>
      <c r="B1" s="105"/>
      <c r="C1" s="105"/>
      <c r="D1" s="105"/>
      <c r="E1" s="105"/>
      <c r="F1" s="105"/>
      <c r="G1" s="105"/>
      <c r="H1" s="105"/>
      <c r="I1" s="105"/>
    </row>
    <row r="2" spans="1:10" ht="24.95" customHeight="1" x14ac:dyDescent="0.2">
      <c r="A2" s="2"/>
      <c r="B2" s="78" t="s">
        <v>319</v>
      </c>
      <c r="C2" s="79"/>
      <c r="D2" s="80"/>
      <c r="E2" s="81" t="s">
        <v>337</v>
      </c>
      <c r="F2" s="82"/>
      <c r="G2" s="113" t="s">
        <v>239</v>
      </c>
      <c r="H2" s="114"/>
      <c r="I2" s="115"/>
    </row>
    <row r="3" spans="1:10" ht="40.5" customHeight="1" x14ac:dyDescent="0.2">
      <c r="A3" s="2"/>
      <c r="B3" s="92" t="s">
        <v>320</v>
      </c>
      <c r="C3" s="93"/>
      <c r="D3" s="94"/>
      <c r="E3" s="95" t="s">
        <v>204</v>
      </c>
      <c r="F3" s="96"/>
      <c r="G3" s="116"/>
      <c r="H3" s="117"/>
      <c r="I3" s="118"/>
    </row>
    <row r="4" spans="1:10" ht="28.5" customHeight="1" x14ac:dyDescent="0.2">
      <c r="A4" s="2"/>
      <c r="B4" s="78" t="s">
        <v>321</v>
      </c>
      <c r="C4" s="79"/>
      <c r="D4" s="80"/>
      <c r="E4" s="95" t="s">
        <v>205</v>
      </c>
      <c r="F4" s="96"/>
      <c r="G4" s="116"/>
      <c r="H4" s="117"/>
      <c r="I4" s="118"/>
    </row>
    <row r="5" spans="1:10" ht="30" customHeight="1" x14ac:dyDescent="0.2">
      <c r="A5" s="4"/>
      <c r="B5" s="78" t="s">
        <v>318</v>
      </c>
      <c r="C5" s="79"/>
      <c r="D5" s="80"/>
      <c r="E5" s="97" t="s">
        <v>206</v>
      </c>
      <c r="F5" s="98"/>
      <c r="G5" s="119"/>
      <c r="H5" s="120"/>
      <c r="I5" s="121"/>
    </row>
    <row r="6" spans="1:10" ht="30" customHeight="1" x14ac:dyDescent="0.2">
      <c r="A6" s="73" t="s">
        <v>208</v>
      </c>
      <c r="B6" s="73" t="s">
        <v>209</v>
      </c>
      <c r="C6" s="73" t="s">
        <v>210</v>
      </c>
      <c r="D6" s="73" t="s">
        <v>98</v>
      </c>
      <c r="E6" s="73" t="s">
        <v>211</v>
      </c>
      <c r="F6" s="74" t="s">
        <v>212</v>
      </c>
      <c r="G6" s="73" t="s">
        <v>213</v>
      </c>
      <c r="H6" s="122" t="s">
        <v>229</v>
      </c>
      <c r="I6" s="123"/>
    </row>
    <row r="7" spans="1:10" ht="24" customHeight="1" x14ac:dyDescent="0.2">
      <c r="A7" s="74"/>
      <c r="B7" s="74"/>
      <c r="C7" s="74"/>
      <c r="D7" s="73"/>
      <c r="E7" s="73"/>
      <c r="F7" s="124"/>
      <c r="G7" s="99"/>
      <c r="H7" s="6" t="s">
        <v>230</v>
      </c>
      <c r="I7" s="14" t="s">
        <v>231</v>
      </c>
    </row>
    <row r="8" spans="1:10" x14ac:dyDescent="0.2">
      <c r="A8" s="62" t="s">
        <v>240</v>
      </c>
      <c r="B8" s="61" t="s">
        <v>13</v>
      </c>
      <c r="C8" s="61" t="s">
        <v>241</v>
      </c>
      <c r="D8" s="63" t="s">
        <v>38</v>
      </c>
      <c r="E8" s="63">
        <v>10</v>
      </c>
      <c r="F8" s="64">
        <v>16884.62</v>
      </c>
      <c r="G8" s="64">
        <v>168846.2</v>
      </c>
      <c r="H8" s="18">
        <f>G8/$G$108</f>
        <v>0.1092233012848934</v>
      </c>
      <c r="I8" s="19">
        <f>H8</f>
        <v>0.1092233012848934</v>
      </c>
      <c r="J8" s="52"/>
    </row>
    <row r="9" spans="1:10" s="21" customFormat="1" x14ac:dyDescent="0.2">
      <c r="A9" s="62" t="s">
        <v>14</v>
      </c>
      <c r="B9" s="61" t="s">
        <v>13</v>
      </c>
      <c r="C9" s="61" t="s">
        <v>15</v>
      </c>
      <c r="D9" s="63" t="s">
        <v>16</v>
      </c>
      <c r="E9" s="63">
        <v>10</v>
      </c>
      <c r="F9" s="64">
        <v>13209.56</v>
      </c>
      <c r="G9" s="64">
        <v>132095.6</v>
      </c>
      <c r="H9" s="18">
        <f t="shared" ref="H9:H72" si="0">G9/$G$108</f>
        <v>8.5450057609876701E-2</v>
      </c>
      <c r="I9" s="19">
        <f>H9+I8</f>
        <v>0.19467335889477011</v>
      </c>
      <c r="J9" s="52"/>
    </row>
    <row r="10" spans="1:10" s="21" customFormat="1" ht="25.5" x14ac:dyDescent="0.2">
      <c r="A10" s="62" t="s">
        <v>69</v>
      </c>
      <c r="B10" s="61" t="s">
        <v>1</v>
      </c>
      <c r="C10" s="61" t="s">
        <v>70</v>
      </c>
      <c r="D10" s="63" t="s">
        <v>71</v>
      </c>
      <c r="E10" s="63">
        <v>32668.74</v>
      </c>
      <c r="F10" s="64">
        <v>2.89</v>
      </c>
      <c r="G10" s="64">
        <v>94412.65</v>
      </c>
      <c r="H10" s="18">
        <f t="shared" si="0"/>
        <v>6.107369497243758E-2</v>
      </c>
      <c r="I10" s="19">
        <f t="shared" ref="I10:I73" si="1">H10+I9</f>
        <v>0.2557470538672077</v>
      </c>
      <c r="J10" s="52"/>
    </row>
    <row r="11" spans="1:10" s="21" customFormat="1" ht="25.5" x14ac:dyDescent="0.2">
      <c r="A11" s="62" t="s">
        <v>242</v>
      </c>
      <c r="B11" s="61" t="s">
        <v>13</v>
      </c>
      <c r="C11" s="61" t="s">
        <v>243</v>
      </c>
      <c r="D11" s="63" t="s">
        <v>30</v>
      </c>
      <c r="E11" s="63">
        <v>1087.32</v>
      </c>
      <c r="F11" s="64">
        <v>75.72</v>
      </c>
      <c r="G11" s="64">
        <v>82331.87</v>
      </c>
      <c r="H11" s="18">
        <f t="shared" si="0"/>
        <v>5.3258874895370317E-2</v>
      </c>
      <c r="I11" s="19">
        <f t="shared" si="1"/>
        <v>0.30900592876257804</v>
      </c>
      <c r="J11" s="52"/>
    </row>
    <row r="12" spans="1:10" s="21" customFormat="1" x14ac:dyDescent="0.2">
      <c r="A12" s="62" t="s">
        <v>348</v>
      </c>
      <c r="B12" s="61" t="s">
        <v>13</v>
      </c>
      <c r="C12" s="61" t="s">
        <v>349</v>
      </c>
      <c r="D12" s="63" t="s">
        <v>350</v>
      </c>
      <c r="E12" s="63">
        <v>1633.4370000000001</v>
      </c>
      <c r="F12" s="64">
        <v>43.88</v>
      </c>
      <c r="G12" s="64">
        <v>71675.210000000006</v>
      </c>
      <c r="H12" s="18">
        <f t="shared" si="0"/>
        <v>4.6365290166364447E-2</v>
      </c>
      <c r="I12" s="19">
        <f t="shared" si="1"/>
        <v>0.35537121892894247</v>
      </c>
      <c r="J12" s="52"/>
    </row>
    <row r="13" spans="1:10" s="21" customFormat="1" ht="25.5" x14ac:dyDescent="0.2">
      <c r="A13" s="62" t="s">
        <v>253</v>
      </c>
      <c r="B13" s="61" t="s">
        <v>1</v>
      </c>
      <c r="C13" s="61" t="s">
        <v>254</v>
      </c>
      <c r="D13" s="63" t="s">
        <v>71</v>
      </c>
      <c r="E13" s="63">
        <v>54.447900000000004</v>
      </c>
      <c r="F13" s="64">
        <v>1315.39</v>
      </c>
      <c r="G13" s="64">
        <v>71620.22</v>
      </c>
      <c r="H13" s="18">
        <f t="shared" si="0"/>
        <v>4.6329718211901405E-2</v>
      </c>
      <c r="I13" s="19">
        <f t="shared" si="1"/>
        <v>0.40170093714084387</v>
      </c>
      <c r="J13" s="52"/>
    </row>
    <row r="14" spans="1:10" s="21" customFormat="1" ht="63.75" x14ac:dyDescent="0.2">
      <c r="A14" s="62" t="s">
        <v>85</v>
      </c>
      <c r="B14" s="61" t="s">
        <v>13</v>
      </c>
      <c r="C14" s="61" t="s">
        <v>86</v>
      </c>
      <c r="D14" s="63" t="s">
        <v>22</v>
      </c>
      <c r="E14" s="63">
        <v>489.77000000000004</v>
      </c>
      <c r="F14" s="64">
        <v>133.38</v>
      </c>
      <c r="G14" s="64">
        <v>65325.51</v>
      </c>
      <c r="H14" s="18">
        <f t="shared" si="0"/>
        <v>4.2257793544179946E-2</v>
      </c>
      <c r="I14" s="19">
        <f t="shared" si="1"/>
        <v>0.44395873068502384</v>
      </c>
      <c r="J14" s="52"/>
    </row>
    <row r="15" spans="1:10" s="21" customFormat="1" ht="89.25" x14ac:dyDescent="0.2">
      <c r="A15" s="62" t="s">
        <v>91</v>
      </c>
      <c r="B15" s="61" t="s">
        <v>13</v>
      </c>
      <c r="C15" s="61" t="s">
        <v>92</v>
      </c>
      <c r="D15" s="63" t="s">
        <v>22</v>
      </c>
      <c r="E15" s="63">
        <v>367.83</v>
      </c>
      <c r="F15" s="64">
        <v>175.62</v>
      </c>
      <c r="G15" s="64">
        <v>64598.3</v>
      </c>
      <c r="H15" s="18">
        <f t="shared" si="0"/>
        <v>4.1787375631740183E-2</v>
      </c>
      <c r="I15" s="19">
        <f t="shared" si="1"/>
        <v>0.48574610631676401</v>
      </c>
      <c r="J15" s="52"/>
    </row>
    <row r="16" spans="1:10" s="21" customFormat="1" ht="25.5" x14ac:dyDescent="0.2">
      <c r="A16" s="62" t="s">
        <v>58</v>
      </c>
      <c r="B16" s="61" t="s">
        <v>1</v>
      </c>
      <c r="C16" s="61" t="s">
        <v>59</v>
      </c>
      <c r="D16" s="63" t="s">
        <v>60</v>
      </c>
      <c r="E16" s="63">
        <v>844.85</v>
      </c>
      <c r="F16" s="64">
        <v>76.17</v>
      </c>
      <c r="G16" s="64">
        <v>64352.22</v>
      </c>
      <c r="H16" s="18">
        <f t="shared" si="0"/>
        <v>4.1628191297238208E-2</v>
      </c>
      <c r="I16" s="19">
        <f t="shared" si="1"/>
        <v>0.52737429761400223</v>
      </c>
      <c r="J16" s="52"/>
    </row>
    <row r="17" spans="1:10" s="21" customFormat="1" x14ac:dyDescent="0.2">
      <c r="A17" s="62" t="s">
        <v>93</v>
      </c>
      <c r="B17" s="61" t="s">
        <v>13</v>
      </c>
      <c r="C17" s="61" t="s">
        <v>94</v>
      </c>
      <c r="D17" s="63" t="s">
        <v>47</v>
      </c>
      <c r="E17" s="63">
        <v>27.95</v>
      </c>
      <c r="F17" s="64">
        <v>1907.92</v>
      </c>
      <c r="G17" s="64">
        <v>53326.36</v>
      </c>
      <c r="H17" s="18">
        <f t="shared" si="0"/>
        <v>3.4495778316045535E-2</v>
      </c>
      <c r="I17" s="19">
        <f t="shared" si="1"/>
        <v>0.56187007593004779</v>
      </c>
      <c r="J17" s="52"/>
    </row>
    <row r="18" spans="1:10" s="21" customFormat="1" x14ac:dyDescent="0.2">
      <c r="A18" s="62" t="s">
        <v>24</v>
      </c>
      <c r="B18" s="61" t="s">
        <v>6</v>
      </c>
      <c r="C18" s="61" t="s">
        <v>25</v>
      </c>
      <c r="D18" s="63" t="s">
        <v>26</v>
      </c>
      <c r="E18" s="63">
        <v>113.42</v>
      </c>
      <c r="F18" s="64">
        <v>410.37</v>
      </c>
      <c r="G18" s="64">
        <v>46544.160000000003</v>
      </c>
      <c r="H18" s="18">
        <f t="shared" si="0"/>
        <v>3.0108505910895738E-2</v>
      </c>
      <c r="I18" s="19">
        <f t="shared" si="1"/>
        <v>0.59197858184094354</v>
      </c>
      <c r="J18" s="52"/>
    </row>
    <row r="19" spans="1:10" s="21" customFormat="1" ht="25.5" x14ac:dyDescent="0.2">
      <c r="A19" s="62" t="s">
        <v>138</v>
      </c>
      <c r="B19" s="61" t="s">
        <v>13</v>
      </c>
      <c r="C19" s="61" t="s">
        <v>139</v>
      </c>
      <c r="D19" s="63" t="s">
        <v>22</v>
      </c>
      <c r="E19" s="63">
        <v>314.36</v>
      </c>
      <c r="F19" s="64">
        <v>131.44</v>
      </c>
      <c r="G19" s="64">
        <v>41319.47</v>
      </c>
      <c r="H19" s="18">
        <f t="shared" si="0"/>
        <v>2.6728756233436787E-2</v>
      </c>
      <c r="I19" s="19">
        <f t="shared" si="1"/>
        <v>0.61870733807438028</v>
      </c>
      <c r="J19" s="52"/>
    </row>
    <row r="20" spans="1:10" s="21" customFormat="1" ht="25.5" x14ac:dyDescent="0.2">
      <c r="A20" s="62" t="s">
        <v>135</v>
      </c>
      <c r="B20" s="61" t="s">
        <v>13</v>
      </c>
      <c r="C20" s="61" t="s">
        <v>136</v>
      </c>
      <c r="D20" s="63" t="s">
        <v>22</v>
      </c>
      <c r="E20" s="63">
        <v>964.43</v>
      </c>
      <c r="F20" s="64">
        <v>39.68</v>
      </c>
      <c r="G20" s="64">
        <v>38268.58</v>
      </c>
      <c r="H20" s="18">
        <f t="shared" si="0"/>
        <v>2.4755195219584723E-2</v>
      </c>
      <c r="I20" s="19">
        <f t="shared" si="1"/>
        <v>0.64346253329396497</v>
      </c>
      <c r="J20" s="52"/>
    </row>
    <row r="21" spans="1:10" s="21" customFormat="1" ht="25.5" x14ac:dyDescent="0.2">
      <c r="A21" s="62" t="s">
        <v>402</v>
      </c>
      <c r="B21" s="61" t="s">
        <v>6</v>
      </c>
      <c r="C21" s="61" t="s">
        <v>403</v>
      </c>
      <c r="D21" s="63" t="s">
        <v>34</v>
      </c>
      <c r="E21" s="63">
        <v>1</v>
      </c>
      <c r="F21" s="64">
        <v>30335.54</v>
      </c>
      <c r="G21" s="64">
        <v>30335.54</v>
      </c>
      <c r="H21" s="18">
        <f t="shared" si="0"/>
        <v>1.9623466948382226E-2</v>
      </c>
      <c r="I21" s="19">
        <f t="shared" si="1"/>
        <v>0.66308600024234721</v>
      </c>
      <c r="J21" s="52"/>
    </row>
    <row r="22" spans="1:10" s="21" customFormat="1" ht="89.25" x14ac:dyDescent="0.2">
      <c r="A22" s="62" t="s">
        <v>89</v>
      </c>
      <c r="B22" s="61" t="s">
        <v>13</v>
      </c>
      <c r="C22" s="61" t="s">
        <v>90</v>
      </c>
      <c r="D22" s="63" t="s">
        <v>22</v>
      </c>
      <c r="E22" s="63">
        <v>185.5</v>
      </c>
      <c r="F22" s="64">
        <v>156.44999999999999</v>
      </c>
      <c r="G22" s="64">
        <v>29021.47</v>
      </c>
      <c r="H22" s="18">
        <f t="shared" si="0"/>
        <v>1.877342079087652E-2</v>
      </c>
      <c r="I22" s="19">
        <f t="shared" si="1"/>
        <v>0.68185942103322372</v>
      </c>
      <c r="J22" s="52"/>
    </row>
    <row r="23" spans="1:10" s="21" customFormat="1" ht="38.25" x14ac:dyDescent="0.2">
      <c r="A23" s="62" t="s">
        <v>176</v>
      </c>
      <c r="B23" s="61" t="s">
        <v>1</v>
      </c>
      <c r="C23" s="61" t="s">
        <v>177</v>
      </c>
      <c r="D23" s="63" t="s">
        <v>38</v>
      </c>
      <c r="E23" s="63">
        <v>7</v>
      </c>
      <c r="F23" s="64">
        <v>3725.39</v>
      </c>
      <c r="G23" s="64">
        <v>26077.73</v>
      </c>
      <c r="H23" s="18">
        <f t="shared" si="0"/>
        <v>1.6869173014353315E-2</v>
      </c>
      <c r="I23" s="19">
        <f t="shared" si="1"/>
        <v>0.69872859404757703</v>
      </c>
      <c r="J23" s="52"/>
    </row>
    <row r="24" spans="1:10" s="21" customFormat="1" ht="38.25" x14ac:dyDescent="0.2">
      <c r="A24" s="62" t="s">
        <v>360</v>
      </c>
      <c r="B24" s="61" t="s">
        <v>13</v>
      </c>
      <c r="C24" s="61" t="s">
        <v>361</v>
      </c>
      <c r="D24" s="63" t="s">
        <v>30</v>
      </c>
      <c r="E24" s="63">
        <v>393.8</v>
      </c>
      <c r="F24" s="64">
        <v>57.64</v>
      </c>
      <c r="G24" s="64">
        <v>22698.63</v>
      </c>
      <c r="H24" s="18">
        <f t="shared" si="0"/>
        <v>1.4683299376854912E-2</v>
      </c>
      <c r="I24" s="19">
        <f t="shared" si="1"/>
        <v>0.7134118934244319</v>
      </c>
      <c r="J24" s="52"/>
    </row>
    <row r="25" spans="1:10" s="21" customFormat="1" ht="25.5" x14ac:dyDescent="0.2">
      <c r="A25" s="62" t="s">
        <v>185</v>
      </c>
      <c r="B25" s="61" t="s">
        <v>1</v>
      </c>
      <c r="C25" s="61" t="s">
        <v>186</v>
      </c>
      <c r="D25" s="63" t="s">
        <v>38</v>
      </c>
      <c r="E25" s="63">
        <v>30</v>
      </c>
      <c r="F25" s="64">
        <v>753.39</v>
      </c>
      <c r="G25" s="64">
        <v>22601.7</v>
      </c>
      <c r="H25" s="18">
        <f t="shared" si="0"/>
        <v>1.4620597257449531E-2</v>
      </c>
      <c r="I25" s="19">
        <f t="shared" si="1"/>
        <v>0.72803249068188147</v>
      </c>
      <c r="J25" s="52"/>
    </row>
    <row r="26" spans="1:10" s="21" customFormat="1" ht="25.5" x14ac:dyDescent="0.2">
      <c r="A26" s="62" t="s">
        <v>83</v>
      </c>
      <c r="B26" s="61" t="s">
        <v>1</v>
      </c>
      <c r="C26" s="61" t="s">
        <v>84</v>
      </c>
      <c r="D26" s="63" t="s">
        <v>71</v>
      </c>
      <c r="E26" s="63">
        <v>6677.6450000000004</v>
      </c>
      <c r="F26" s="64">
        <v>3.26</v>
      </c>
      <c r="G26" s="64">
        <v>21769.119999999999</v>
      </c>
      <c r="H26" s="18">
        <f t="shared" si="0"/>
        <v>1.4082017554833915E-2</v>
      </c>
      <c r="I26" s="19">
        <f t="shared" si="1"/>
        <v>0.74211450823671543</v>
      </c>
      <c r="J26" s="52"/>
    </row>
    <row r="27" spans="1:10" s="21" customFormat="1" ht="25.5" x14ac:dyDescent="0.2">
      <c r="A27" s="62" t="s">
        <v>371</v>
      </c>
      <c r="B27" s="61" t="s">
        <v>13</v>
      </c>
      <c r="C27" s="61" t="s">
        <v>372</v>
      </c>
      <c r="D27" s="63" t="s">
        <v>38</v>
      </c>
      <c r="E27" s="63">
        <v>24</v>
      </c>
      <c r="F27" s="64">
        <v>776.05</v>
      </c>
      <c r="G27" s="64">
        <v>18625.2</v>
      </c>
      <c r="H27" s="18">
        <f t="shared" si="0"/>
        <v>1.2048277255226333E-2</v>
      </c>
      <c r="I27" s="19">
        <f t="shared" si="1"/>
        <v>0.75416278549194171</v>
      </c>
      <c r="J27" s="52"/>
    </row>
    <row r="28" spans="1:10" s="21" customFormat="1" ht="25.5" x14ac:dyDescent="0.2">
      <c r="A28" s="62" t="s">
        <v>87</v>
      </c>
      <c r="B28" s="61" t="s">
        <v>1</v>
      </c>
      <c r="C28" s="61" t="s">
        <v>88</v>
      </c>
      <c r="D28" s="63" t="s">
        <v>60</v>
      </c>
      <c r="E28" s="63">
        <v>256.83</v>
      </c>
      <c r="F28" s="64">
        <v>72.260000000000005</v>
      </c>
      <c r="G28" s="64">
        <v>18558.53</v>
      </c>
      <c r="H28" s="18">
        <f t="shared" si="0"/>
        <v>1.2005149737422177E-2</v>
      </c>
      <c r="I28" s="19">
        <f t="shared" si="1"/>
        <v>0.76616793522936388</v>
      </c>
      <c r="J28" s="52"/>
    </row>
    <row r="29" spans="1:10" s="21" customFormat="1" x14ac:dyDescent="0.2">
      <c r="A29" s="62" t="s">
        <v>383</v>
      </c>
      <c r="B29" s="61" t="s">
        <v>13</v>
      </c>
      <c r="C29" s="61" t="s">
        <v>384</v>
      </c>
      <c r="D29" s="63" t="s">
        <v>98</v>
      </c>
      <c r="E29" s="63">
        <v>1</v>
      </c>
      <c r="F29" s="64">
        <v>17253.689999999999</v>
      </c>
      <c r="G29" s="64">
        <v>17253.689999999999</v>
      </c>
      <c r="H29" s="18">
        <f t="shared" si="0"/>
        <v>1.1161074286221142E-2</v>
      </c>
      <c r="I29" s="19">
        <f t="shared" si="1"/>
        <v>0.77732900951558503</v>
      </c>
      <c r="J29" s="52"/>
    </row>
    <row r="30" spans="1:10" s="21" customFormat="1" ht="25.5" x14ac:dyDescent="0.2">
      <c r="A30" s="62" t="s">
        <v>9</v>
      </c>
      <c r="B30" s="61" t="s">
        <v>6</v>
      </c>
      <c r="C30" s="61" t="s">
        <v>10</v>
      </c>
      <c r="D30" s="63" t="s">
        <v>8</v>
      </c>
      <c r="E30" s="63">
        <v>10</v>
      </c>
      <c r="F30" s="64">
        <v>1677.91</v>
      </c>
      <c r="G30" s="64">
        <v>16779.099999999999</v>
      </c>
      <c r="H30" s="18">
        <f t="shared" si="0"/>
        <v>1.0854071306250034E-2</v>
      </c>
      <c r="I30" s="19">
        <f t="shared" si="1"/>
        <v>0.78818308082183508</v>
      </c>
      <c r="J30" s="52"/>
    </row>
    <row r="31" spans="1:10" s="21" customFormat="1" ht="89.25" x14ac:dyDescent="0.2">
      <c r="A31" s="62" t="s">
        <v>143</v>
      </c>
      <c r="B31" s="61" t="s">
        <v>13</v>
      </c>
      <c r="C31" s="61" t="s">
        <v>144</v>
      </c>
      <c r="D31" s="63" t="s">
        <v>30</v>
      </c>
      <c r="E31" s="63">
        <v>67.31</v>
      </c>
      <c r="F31" s="64">
        <v>241.36</v>
      </c>
      <c r="G31" s="64">
        <v>16245.94</v>
      </c>
      <c r="H31" s="18">
        <f t="shared" si="0"/>
        <v>1.0509180539901408E-2</v>
      </c>
      <c r="I31" s="19">
        <f t="shared" si="1"/>
        <v>0.79869226136173643</v>
      </c>
      <c r="J31" s="52"/>
    </row>
    <row r="32" spans="1:10" s="21" customFormat="1" ht="25.5" x14ac:dyDescent="0.2">
      <c r="A32" s="62" t="s">
        <v>373</v>
      </c>
      <c r="B32" s="61" t="s">
        <v>13</v>
      </c>
      <c r="C32" s="61" t="s">
        <v>374</v>
      </c>
      <c r="D32" s="63" t="s">
        <v>38</v>
      </c>
      <c r="E32" s="63">
        <v>12</v>
      </c>
      <c r="F32" s="64">
        <v>1159.99</v>
      </c>
      <c r="G32" s="64">
        <v>13919.88</v>
      </c>
      <c r="H32" s="18">
        <f t="shared" si="0"/>
        <v>9.0044978630822708E-3</v>
      </c>
      <c r="I32" s="19">
        <f t="shared" si="1"/>
        <v>0.80769675922481865</v>
      </c>
      <c r="J32" s="52"/>
    </row>
    <row r="33" spans="1:10" s="21" customFormat="1" ht="51" x14ac:dyDescent="0.2">
      <c r="A33" s="25" t="s">
        <v>358</v>
      </c>
      <c r="B33" s="23" t="s">
        <v>1</v>
      </c>
      <c r="C33" s="23" t="s">
        <v>359</v>
      </c>
      <c r="D33" s="24" t="s">
        <v>30</v>
      </c>
      <c r="E33" s="24">
        <v>207.21</v>
      </c>
      <c r="F33" s="26">
        <v>63.74</v>
      </c>
      <c r="G33" s="26">
        <v>13207.56</v>
      </c>
      <c r="H33" s="16">
        <f t="shared" si="0"/>
        <v>8.5437120001415883E-3</v>
      </c>
      <c r="I33" s="17">
        <f t="shared" si="1"/>
        <v>0.81624047122496024</v>
      </c>
      <c r="J33" s="52"/>
    </row>
    <row r="34" spans="1:10" s="21" customFormat="1" ht="25.5" x14ac:dyDescent="0.2">
      <c r="A34" s="25" t="s">
        <v>5</v>
      </c>
      <c r="B34" s="23" t="s">
        <v>6</v>
      </c>
      <c r="C34" s="23" t="s">
        <v>7</v>
      </c>
      <c r="D34" s="24" t="s">
        <v>8</v>
      </c>
      <c r="E34" s="24">
        <v>10</v>
      </c>
      <c r="F34" s="26">
        <v>1290.7</v>
      </c>
      <c r="G34" s="26">
        <v>12907</v>
      </c>
      <c r="H34" s="16">
        <f t="shared" si="0"/>
        <v>8.3492856201923347E-3</v>
      </c>
      <c r="I34" s="17">
        <f t="shared" si="1"/>
        <v>0.82458975684515257</v>
      </c>
      <c r="J34" s="52"/>
    </row>
    <row r="35" spans="1:10" s="21" customFormat="1" x14ac:dyDescent="0.2">
      <c r="A35" s="25" t="s">
        <v>11</v>
      </c>
      <c r="B35" s="23" t="s">
        <v>6</v>
      </c>
      <c r="C35" s="23" t="s">
        <v>12</v>
      </c>
      <c r="D35" s="24" t="s">
        <v>8</v>
      </c>
      <c r="E35" s="24">
        <v>10</v>
      </c>
      <c r="F35" s="26">
        <v>1216.3399999999999</v>
      </c>
      <c r="G35" s="26">
        <v>12163.4</v>
      </c>
      <c r="H35" s="16">
        <f t="shared" si="0"/>
        <v>7.8682653376189234E-3</v>
      </c>
      <c r="I35" s="17">
        <f t="shared" si="1"/>
        <v>0.83245802218277154</v>
      </c>
      <c r="J35" s="52"/>
    </row>
    <row r="36" spans="1:10" s="68" customFormat="1" ht="51" x14ac:dyDescent="0.2">
      <c r="A36" s="25" t="s">
        <v>125</v>
      </c>
      <c r="B36" s="23" t="s">
        <v>13</v>
      </c>
      <c r="C36" s="23" t="s">
        <v>409</v>
      </c>
      <c r="D36" s="24" t="s">
        <v>30</v>
      </c>
      <c r="E36" s="24">
        <v>31</v>
      </c>
      <c r="F36" s="26">
        <v>374.74</v>
      </c>
      <c r="G36" s="26">
        <v>11616.94</v>
      </c>
      <c r="H36" s="16">
        <f t="shared" si="0"/>
        <v>7.514771061643848E-3</v>
      </c>
      <c r="I36" s="17">
        <f t="shared" si="1"/>
        <v>0.83997279324441543</v>
      </c>
      <c r="J36" s="52"/>
    </row>
    <row r="37" spans="1:10" s="68" customFormat="1" ht="51" x14ac:dyDescent="0.2">
      <c r="A37" s="25" t="s">
        <v>66</v>
      </c>
      <c r="B37" s="23" t="s">
        <v>1</v>
      </c>
      <c r="C37" s="23" t="s">
        <v>67</v>
      </c>
      <c r="D37" s="24" t="s">
        <v>60</v>
      </c>
      <c r="E37" s="24">
        <v>1088.9580000000001</v>
      </c>
      <c r="F37" s="26">
        <v>10.36</v>
      </c>
      <c r="G37" s="26">
        <v>11281.6</v>
      </c>
      <c r="H37" s="16">
        <f t="shared" si="0"/>
        <v>7.2978461805812229E-3</v>
      </c>
      <c r="I37" s="17">
        <f t="shared" si="1"/>
        <v>0.8472706394249967</v>
      </c>
      <c r="J37" s="52"/>
    </row>
    <row r="38" spans="1:10" s="68" customFormat="1" ht="63.75" x14ac:dyDescent="0.2">
      <c r="A38" s="25" t="s">
        <v>362</v>
      </c>
      <c r="B38" s="23" t="s">
        <v>1</v>
      </c>
      <c r="C38" s="23" t="s">
        <v>363</v>
      </c>
      <c r="D38" s="24" t="s">
        <v>30</v>
      </c>
      <c r="E38" s="24">
        <v>186.56</v>
      </c>
      <c r="F38" s="26">
        <v>59.82</v>
      </c>
      <c r="G38" s="26">
        <v>11160.01</v>
      </c>
      <c r="H38" s="16">
        <f t="shared" si="0"/>
        <v>7.2191919899436477E-3</v>
      </c>
      <c r="I38" s="17">
        <f t="shared" si="1"/>
        <v>0.85448983141494039</v>
      </c>
      <c r="J38" s="52"/>
    </row>
    <row r="39" spans="1:10" s="68" customFormat="1" ht="25.5" x14ac:dyDescent="0.2">
      <c r="A39" s="25" t="s">
        <v>100</v>
      </c>
      <c r="B39" s="23" t="s">
        <v>13</v>
      </c>
      <c r="C39" s="23" t="s">
        <v>101</v>
      </c>
      <c r="D39" s="24" t="s">
        <v>98</v>
      </c>
      <c r="E39" s="24">
        <v>11</v>
      </c>
      <c r="F39" s="26">
        <v>1011.96</v>
      </c>
      <c r="G39" s="26">
        <v>11131.56</v>
      </c>
      <c r="H39" s="16">
        <f t="shared" si="0"/>
        <v>7.200788241908126E-3</v>
      </c>
      <c r="I39" s="17">
        <f t="shared" si="1"/>
        <v>0.86169061965684857</v>
      </c>
      <c r="J39" s="52"/>
    </row>
    <row r="40" spans="1:10" s="68" customFormat="1" ht="25.5" x14ac:dyDescent="0.2">
      <c r="A40" s="25" t="s">
        <v>52</v>
      </c>
      <c r="B40" s="23" t="s">
        <v>13</v>
      </c>
      <c r="C40" s="23" t="s">
        <v>53</v>
      </c>
      <c r="D40" s="24" t="s">
        <v>30</v>
      </c>
      <c r="E40" s="24">
        <v>567.78</v>
      </c>
      <c r="F40" s="26">
        <v>19.170000000000002</v>
      </c>
      <c r="G40" s="26">
        <v>10884.34</v>
      </c>
      <c r="H40" s="16">
        <f t="shared" si="0"/>
        <v>7.0408664637238889E-3</v>
      </c>
      <c r="I40" s="17">
        <f t="shared" si="1"/>
        <v>0.86873148612057249</v>
      </c>
      <c r="J40" s="52"/>
    </row>
    <row r="41" spans="1:10" s="68" customFormat="1" x14ac:dyDescent="0.2">
      <c r="A41" s="25" t="s">
        <v>410</v>
      </c>
      <c r="B41" s="23" t="s">
        <v>13</v>
      </c>
      <c r="C41" s="23" t="s">
        <v>411</v>
      </c>
      <c r="D41" s="24" t="s">
        <v>38</v>
      </c>
      <c r="E41" s="24">
        <v>1</v>
      </c>
      <c r="F41" s="26">
        <v>10729.53</v>
      </c>
      <c r="G41" s="26">
        <v>10729.53</v>
      </c>
      <c r="H41" s="16">
        <f t="shared" si="0"/>
        <v>6.9407229054328865E-3</v>
      </c>
      <c r="I41" s="17">
        <f t="shared" si="1"/>
        <v>0.8756722090260054</v>
      </c>
      <c r="J41" s="52"/>
    </row>
    <row r="42" spans="1:10" s="68" customFormat="1" x14ac:dyDescent="0.2">
      <c r="A42" s="25" t="s">
        <v>336</v>
      </c>
      <c r="B42" s="23" t="s">
        <v>13</v>
      </c>
      <c r="C42" s="23" t="s">
        <v>202</v>
      </c>
      <c r="D42" s="24" t="s">
        <v>22</v>
      </c>
      <c r="E42" s="24">
        <v>2798.2</v>
      </c>
      <c r="F42" s="26">
        <v>3.83</v>
      </c>
      <c r="G42" s="26">
        <v>10717.1</v>
      </c>
      <c r="H42" s="16">
        <f t="shared" si="0"/>
        <v>6.9326821817744851E-3</v>
      </c>
      <c r="I42" s="17">
        <f t="shared" si="1"/>
        <v>0.88260489120777985</v>
      </c>
      <c r="J42" s="52"/>
    </row>
    <row r="43" spans="1:10" s="68" customFormat="1" x14ac:dyDescent="0.2">
      <c r="A43" s="25" t="s">
        <v>389</v>
      </c>
      <c r="B43" s="23" t="s">
        <v>13</v>
      </c>
      <c r="C43" s="23" t="s">
        <v>390</v>
      </c>
      <c r="D43" s="24" t="s">
        <v>98</v>
      </c>
      <c r="E43" s="24">
        <v>1</v>
      </c>
      <c r="F43" s="26">
        <v>9769.74</v>
      </c>
      <c r="G43" s="26">
        <v>9769.74</v>
      </c>
      <c r="H43" s="16">
        <f t="shared" si="0"/>
        <v>6.3198535442022053E-3</v>
      </c>
      <c r="I43" s="17">
        <f t="shared" si="1"/>
        <v>0.88892474475198202</v>
      </c>
      <c r="J43" s="52"/>
    </row>
    <row r="44" spans="1:10" s="68" customFormat="1" x14ac:dyDescent="0.2">
      <c r="A44" s="25" t="s">
        <v>385</v>
      </c>
      <c r="B44" s="23" t="s">
        <v>13</v>
      </c>
      <c r="C44" s="23" t="s">
        <v>386</v>
      </c>
      <c r="D44" s="24" t="s">
        <v>98</v>
      </c>
      <c r="E44" s="24">
        <v>1</v>
      </c>
      <c r="F44" s="26">
        <v>9194.49</v>
      </c>
      <c r="G44" s="26">
        <v>9194.49</v>
      </c>
      <c r="H44" s="16">
        <f t="shared" si="0"/>
        <v>5.9477355808477744E-3</v>
      </c>
      <c r="I44" s="17">
        <f t="shared" si="1"/>
        <v>0.89487248033282984</v>
      </c>
      <c r="J44" s="52"/>
    </row>
    <row r="45" spans="1:10" s="68" customFormat="1" ht="25.5" x14ac:dyDescent="0.2">
      <c r="A45" s="25" t="s">
        <v>20</v>
      </c>
      <c r="B45" s="23" t="s">
        <v>13</v>
      </c>
      <c r="C45" s="23" t="s">
        <v>21</v>
      </c>
      <c r="D45" s="24" t="s">
        <v>22</v>
      </c>
      <c r="E45" s="24">
        <v>2792.2</v>
      </c>
      <c r="F45" s="26">
        <v>3.07</v>
      </c>
      <c r="G45" s="26">
        <v>8572.0499999999993</v>
      </c>
      <c r="H45" s="16">
        <f t="shared" si="0"/>
        <v>5.5450913303300301E-3</v>
      </c>
      <c r="I45" s="17">
        <f t="shared" si="1"/>
        <v>0.90041757166315983</v>
      </c>
      <c r="J45" s="52"/>
    </row>
    <row r="46" spans="1:10" s="68" customFormat="1" x14ac:dyDescent="0.2">
      <c r="A46" s="25" t="s">
        <v>270</v>
      </c>
      <c r="B46" s="23" t="s">
        <v>13</v>
      </c>
      <c r="C46" s="23" t="s">
        <v>271</v>
      </c>
      <c r="D46" s="24" t="s">
        <v>98</v>
      </c>
      <c r="E46" s="24">
        <v>12</v>
      </c>
      <c r="F46" s="26">
        <v>650.9</v>
      </c>
      <c r="G46" s="26">
        <v>7810.8</v>
      </c>
      <c r="H46" s="16">
        <f t="shared" si="0"/>
        <v>5.0526536082899426E-3</v>
      </c>
      <c r="I46" s="17">
        <f t="shared" si="1"/>
        <v>0.90547022527144982</v>
      </c>
      <c r="J46" s="52"/>
    </row>
    <row r="47" spans="1:10" s="68" customFormat="1" ht="25.5" x14ac:dyDescent="0.2">
      <c r="A47" s="25" t="s">
        <v>346</v>
      </c>
      <c r="B47" s="23" t="s">
        <v>1</v>
      </c>
      <c r="C47" s="23" t="s">
        <v>347</v>
      </c>
      <c r="D47" s="24" t="s">
        <v>64</v>
      </c>
      <c r="E47" s="24">
        <v>2792.2</v>
      </c>
      <c r="F47" s="26">
        <v>2.72</v>
      </c>
      <c r="G47" s="26">
        <v>7594.78</v>
      </c>
      <c r="H47" s="16">
        <f t="shared" si="0"/>
        <v>4.9129144993045899E-3</v>
      </c>
      <c r="I47" s="17">
        <f t="shared" si="1"/>
        <v>0.91038313977075447</v>
      </c>
      <c r="J47" s="52"/>
    </row>
    <row r="48" spans="1:10" s="68" customFormat="1" ht="25.5" x14ac:dyDescent="0.2">
      <c r="A48" s="13" t="s">
        <v>62</v>
      </c>
      <c r="B48" s="20" t="s">
        <v>1</v>
      </c>
      <c r="C48" s="20" t="s">
        <v>63</v>
      </c>
      <c r="D48" s="22" t="s">
        <v>64</v>
      </c>
      <c r="E48" s="24">
        <v>2792.2</v>
      </c>
      <c r="F48" s="26">
        <v>2.63</v>
      </c>
      <c r="G48" s="26">
        <v>7343.48</v>
      </c>
      <c r="H48" s="16">
        <f t="shared" si="0"/>
        <v>4.7503534489943449E-3</v>
      </c>
      <c r="I48" s="17">
        <f t="shared" si="1"/>
        <v>0.91513349321974879</v>
      </c>
      <c r="J48" s="52"/>
    </row>
    <row r="49" spans="1:10" s="68" customFormat="1" ht="25.5" x14ac:dyDescent="0.2">
      <c r="A49" s="25" t="s">
        <v>400</v>
      </c>
      <c r="B49" s="23" t="s">
        <v>1</v>
      </c>
      <c r="C49" s="23" t="s">
        <v>401</v>
      </c>
      <c r="D49" s="24" t="s">
        <v>38</v>
      </c>
      <c r="E49" s="24">
        <v>8</v>
      </c>
      <c r="F49" s="26">
        <v>866.04</v>
      </c>
      <c r="G49" s="26">
        <v>6928.32</v>
      </c>
      <c r="H49" s="16">
        <f t="shared" si="0"/>
        <v>4.4817945725645738E-3</v>
      </c>
      <c r="I49" s="17">
        <f t="shared" si="1"/>
        <v>0.91961528779231339</v>
      </c>
      <c r="J49" s="52"/>
    </row>
    <row r="50" spans="1:10" s="68" customFormat="1" ht="25.5" x14ac:dyDescent="0.2">
      <c r="A50" s="25" t="s">
        <v>45</v>
      </c>
      <c r="B50" s="23" t="s">
        <v>13</v>
      </c>
      <c r="C50" s="23" t="s">
        <v>46</v>
      </c>
      <c r="D50" s="24" t="s">
        <v>47</v>
      </c>
      <c r="E50" s="24">
        <v>9.3628499999999999</v>
      </c>
      <c r="F50" s="26">
        <v>702.65</v>
      </c>
      <c r="G50" s="26">
        <v>6578.8</v>
      </c>
      <c r="H50" s="16">
        <f t="shared" si="0"/>
        <v>4.2556969271032256E-3</v>
      </c>
      <c r="I50" s="17">
        <f t="shared" si="1"/>
        <v>0.92387098471941664</v>
      </c>
      <c r="J50" s="52"/>
    </row>
    <row r="51" spans="1:10" s="68" customFormat="1" x14ac:dyDescent="0.2">
      <c r="A51" s="25" t="s">
        <v>387</v>
      </c>
      <c r="B51" s="23" t="s">
        <v>13</v>
      </c>
      <c r="C51" s="23" t="s">
        <v>388</v>
      </c>
      <c r="D51" s="24" t="s">
        <v>38</v>
      </c>
      <c r="E51" s="24">
        <v>1</v>
      </c>
      <c r="F51" s="26">
        <v>6535.78</v>
      </c>
      <c r="G51" s="26">
        <v>6535.78</v>
      </c>
      <c r="H51" s="16">
        <f t="shared" si="0"/>
        <v>4.2278681313039947E-3</v>
      </c>
      <c r="I51" s="17">
        <f t="shared" si="1"/>
        <v>0.92809885285072069</v>
      </c>
      <c r="J51" s="52"/>
    </row>
    <row r="52" spans="1:10" s="68" customFormat="1" x14ac:dyDescent="0.2">
      <c r="A52" s="25" t="s">
        <v>377</v>
      </c>
      <c r="B52" s="23" t="s">
        <v>13</v>
      </c>
      <c r="C52" s="23" t="s">
        <v>378</v>
      </c>
      <c r="D52" s="24" t="s">
        <v>38</v>
      </c>
      <c r="E52" s="24">
        <v>1</v>
      </c>
      <c r="F52" s="26">
        <v>6491.58</v>
      </c>
      <c r="G52" s="26">
        <v>6491.58</v>
      </c>
      <c r="H52" s="16">
        <f t="shared" si="0"/>
        <v>4.1992760166055746E-3</v>
      </c>
      <c r="I52" s="17">
        <f t="shared" si="1"/>
        <v>0.93229812886732621</v>
      </c>
      <c r="J52" s="52"/>
    </row>
    <row r="53" spans="1:10" s="68" customFormat="1" ht="51" x14ac:dyDescent="0.2">
      <c r="A53" s="25" t="s">
        <v>343</v>
      </c>
      <c r="B53" s="23" t="s">
        <v>1</v>
      </c>
      <c r="C53" s="23" t="s">
        <v>344</v>
      </c>
      <c r="D53" s="24" t="s">
        <v>345</v>
      </c>
      <c r="E53" s="24">
        <v>18</v>
      </c>
      <c r="F53" s="26">
        <v>345.13</v>
      </c>
      <c r="G53" s="26">
        <v>6212.34</v>
      </c>
      <c r="H53" s="16">
        <f t="shared" si="0"/>
        <v>4.0186411272755598E-3</v>
      </c>
      <c r="I53" s="17">
        <f t="shared" si="1"/>
        <v>0.93631676999460178</v>
      </c>
      <c r="J53" s="52"/>
    </row>
    <row r="54" spans="1:10" s="68" customFormat="1" ht="25.5" x14ac:dyDescent="0.2">
      <c r="A54" s="25" t="s">
        <v>151</v>
      </c>
      <c r="B54" s="23" t="s">
        <v>1</v>
      </c>
      <c r="C54" s="23" t="s">
        <v>152</v>
      </c>
      <c r="D54" s="24" t="s">
        <v>30</v>
      </c>
      <c r="E54" s="24">
        <v>49</v>
      </c>
      <c r="F54" s="26">
        <v>115.82</v>
      </c>
      <c r="G54" s="26">
        <v>5675.18</v>
      </c>
      <c r="H54" s="16">
        <f t="shared" si="0"/>
        <v>3.6711628392347671E-3</v>
      </c>
      <c r="I54" s="17">
        <f t="shared" si="1"/>
        <v>0.93998793283383653</v>
      </c>
      <c r="J54" s="52"/>
    </row>
    <row r="55" spans="1:10" s="68" customFormat="1" ht="38.25" x14ac:dyDescent="0.2">
      <c r="A55" s="25" t="s">
        <v>179</v>
      </c>
      <c r="B55" s="23" t="s">
        <v>1</v>
      </c>
      <c r="C55" s="23" t="s">
        <v>180</v>
      </c>
      <c r="D55" s="24" t="s">
        <v>38</v>
      </c>
      <c r="E55" s="24">
        <v>30</v>
      </c>
      <c r="F55" s="26">
        <v>182.62</v>
      </c>
      <c r="G55" s="26">
        <v>5478.6</v>
      </c>
      <c r="H55" s="16">
        <f t="shared" si="0"/>
        <v>3.5439990856733347E-3</v>
      </c>
      <c r="I55" s="17">
        <f t="shared" si="1"/>
        <v>0.9435319319195099</v>
      </c>
      <c r="J55" s="52"/>
    </row>
    <row r="56" spans="1:10" s="21" customFormat="1" ht="25.5" x14ac:dyDescent="0.2">
      <c r="A56" s="25" t="s">
        <v>166</v>
      </c>
      <c r="B56" s="23" t="s">
        <v>1</v>
      </c>
      <c r="C56" s="23" t="s">
        <v>167</v>
      </c>
      <c r="D56" s="24" t="s">
        <v>64</v>
      </c>
      <c r="E56" s="24">
        <v>368.53000000000003</v>
      </c>
      <c r="F56" s="26">
        <v>13.69</v>
      </c>
      <c r="G56" s="26">
        <v>5045.16</v>
      </c>
      <c r="H56" s="16">
        <f t="shared" si="0"/>
        <v>3.2636152351103709E-3</v>
      </c>
      <c r="I56" s="17">
        <f t="shared" si="1"/>
        <v>0.94679554715462022</v>
      </c>
      <c r="J56" s="52"/>
    </row>
    <row r="57" spans="1:10" s="21" customFormat="1" x14ac:dyDescent="0.2">
      <c r="A57" s="25" t="s">
        <v>42</v>
      </c>
      <c r="B57" s="23" t="s">
        <v>13</v>
      </c>
      <c r="C57" s="23" t="s">
        <v>43</v>
      </c>
      <c r="D57" s="24" t="s">
        <v>22</v>
      </c>
      <c r="E57" s="24">
        <v>112.85</v>
      </c>
      <c r="F57" s="26">
        <v>41.63</v>
      </c>
      <c r="G57" s="26">
        <v>4697.9399999999996</v>
      </c>
      <c r="H57" s="16">
        <f t="shared" si="0"/>
        <v>3.0390054146220173E-3</v>
      </c>
      <c r="I57" s="17">
        <f t="shared" si="1"/>
        <v>0.94983455256924221</v>
      </c>
      <c r="J57" s="52"/>
    </row>
    <row r="58" spans="1:10" s="21" customFormat="1" ht="38.25" x14ac:dyDescent="0.2">
      <c r="A58" s="25" t="s">
        <v>289</v>
      </c>
      <c r="B58" s="23" t="s">
        <v>13</v>
      </c>
      <c r="C58" s="23" t="s">
        <v>290</v>
      </c>
      <c r="D58" s="24" t="s">
        <v>22</v>
      </c>
      <c r="E58" s="24">
        <v>26.2</v>
      </c>
      <c r="F58" s="26">
        <v>176.56</v>
      </c>
      <c r="G58" s="26">
        <v>4625.87</v>
      </c>
      <c r="H58" s="16">
        <f t="shared" si="0"/>
        <v>2.9923847425334404E-3</v>
      </c>
      <c r="I58" s="17">
        <f t="shared" si="1"/>
        <v>0.9528269373117757</v>
      </c>
      <c r="J58" s="52"/>
    </row>
    <row r="59" spans="1:10" s="21" customFormat="1" x14ac:dyDescent="0.2">
      <c r="A59" s="25" t="s">
        <v>263</v>
      </c>
      <c r="B59" s="23" t="s">
        <v>13</v>
      </c>
      <c r="C59" s="23" t="s">
        <v>264</v>
      </c>
      <c r="D59" s="24" t="s">
        <v>98</v>
      </c>
      <c r="E59" s="24">
        <v>1</v>
      </c>
      <c r="F59" s="26">
        <v>4596.05</v>
      </c>
      <c r="G59" s="26">
        <v>4596.05</v>
      </c>
      <c r="H59" s="16">
        <f t="shared" si="0"/>
        <v>2.9730947683183529E-3</v>
      </c>
      <c r="I59" s="17">
        <f t="shared" si="1"/>
        <v>0.95580003208009401</v>
      </c>
      <c r="J59" s="52"/>
    </row>
    <row r="60" spans="1:10" s="21" customFormat="1" x14ac:dyDescent="0.2">
      <c r="A60" s="25" t="s">
        <v>376</v>
      </c>
      <c r="B60" s="23" t="s">
        <v>13</v>
      </c>
      <c r="C60" s="23" t="s">
        <v>106</v>
      </c>
      <c r="D60" s="24" t="s">
        <v>38</v>
      </c>
      <c r="E60" s="24">
        <v>1</v>
      </c>
      <c r="F60" s="26">
        <v>4026.98</v>
      </c>
      <c r="G60" s="26">
        <v>4026.98</v>
      </c>
      <c r="H60" s="16">
        <f t="shared" si="0"/>
        <v>2.6049745259783164E-3</v>
      </c>
      <c r="I60" s="17">
        <f t="shared" si="1"/>
        <v>0.95840500660607231</v>
      </c>
      <c r="J60" s="52"/>
    </row>
    <row r="61" spans="1:10" s="21" customFormat="1" x14ac:dyDescent="0.2">
      <c r="A61" s="25" t="s">
        <v>397</v>
      </c>
      <c r="B61" s="23" t="s">
        <v>6</v>
      </c>
      <c r="C61" s="23" t="s">
        <v>398</v>
      </c>
      <c r="D61" s="24" t="s">
        <v>34</v>
      </c>
      <c r="E61" s="24">
        <v>1</v>
      </c>
      <c r="F61" s="26">
        <v>3633.01</v>
      </c>
      <c r="G61" s="26">
        <v>3633.01</v>
      </c>
      <c r="H61" s="16">
        <f t="shared" si="0"/>
        <v>2.3501230457127881E-3</v>
      </c>
      <c r="I61" s="17">
        <f t="shared" si="1"/>
        <v>0.96075512965178511</v>
      </c>
      <c r="J61" s="52"/>
    </row>
    <row r="62" spans="1:10" s="21" customFormat="1" ht="25.5" x14ac:dyDescent="0.2">
      <c r="A62" s="25" t="s">
        <v>395</v>
      </c>
      <c r="B62" s="23" t="s">
        <v>6</v>
      </c>
      <c r="C62" s="23" t="s">
        <v>396</v>
      </c>
      <c r="D62" s="24" t="s">
        <v>34</v>
      </c>
      <c r="E62" s="24">
        <v>1</v>
      </c>
      <c r="F62" s="26">
        <v>3448.81</v>
      </c>
      <c r="G62" s="26">
        <v>3448.81</v>
      </c>
      <c r="H62" s="16">
        <f t="shared" si="0"/>
        <v>2.2309676717886051E-3</v>
      </c>
      <c r="I62" s="17">
        <f t="shared" si="1"/>
        <v>0.96298609732357376</v>
      </c>
      <c r="J62" s="52"/>
    </row>
    <row r="63" spans="1:10" s="21" customFormat="1" x14ac:dyDescent="0.2">
      <c r="A63" s="25" t="s">
        <v>393</v>
      </c>
      <c r="B63" s="23" t="s">
        <v>6</v>
      </c>
      <c r="C63" s="23" t="s">
        <v>394</v>
      </c>
      <c r="D63" s="24" t="s">
        <v>34</v>
      </c>
      <c r="E63" s="24">
        <v>1</v>
      </c>
      <c r="F63" s="26">
        <v>3410.11</v>
      </c>
      <c r="G63" s="26">
        <v>3410.11</v>
      </c>
      <c r="H63" s="16">
        <f t="shared" si="0"/>
        <v>2.2059333994169121E-3</v>
      </c>
      <c r="I63" s="17">
        <f t="shared" si="1"/>
        <v>0.96519203072299065</v>
      </c>
      <c r="J63" s="52"/>
    </row>
    <row r="64" spans="1:10" s="21" customFormat="1" ht="51" x14ac:dyDescent="0.2">
      <c r="A64" s="25" t="s">
        <v>79</v>
      </c>
      <c r="B64" s="23" t="s">
        <v>1</v>
      </c>
      <c r="C64" s="23" t="s">
        <v>80</v>
      </c>
      <c r="D64" s="24" t="s">
        <v>60</v>
      </c>
      <c r="E64" s="24">
        <v>256.83249999999998</v>
      </c>
      <c r="F64" s="26">
        <v>13.08</v>
      </c>
      <c r="G64" s="26">
        <v>3359.36</v>
      </c>
      <c r="H64" s="16">
        <f t="shared" si="0"/>
        <v>2.1731042179475727E-3</v>
      </c>
      <c r="I64" s="17">
        <f t="shared" si="1"/>
        <v>0.96736513494093823</v>
      </c>
      <c r="J64" s="52"/>
    </row>
    <row r="65" spans="1:10" s="21" customFormat="1" ht="51" x14ac:dyDescent="0.2">
      <c r="A65" s="25" t="s">
        <v>81</v>
      </c>
      <c r="B65" s="23" t="s">
        <v>1</v>
      </c>
      <c r="C65" s="23" t="s">
        <v>82</v>
      </c>
      <c r="D65" s="24" t="s">
        <v>60</v>
      </c>
      <c r="E65" s="24">
        <v>333.88225</v>
      </c>
      <c r="F65" s="26">
        <v>9.77</v>
      </c>
      <c r="G65" s="26">
        <v>3262.02</v>
      </c>
      <c r="H65" s="16">
        <f t="shared" si="0"/>
        <v>2.1101368775687458E-3</v>
      </c>
      <c r="I65" s="17">
        <f t="shared" si="1"/>
        <v>0.96947527181850701</v>
      </c>
      <c r="J65" s="52"/>
    </row>
    <row r="66" spans="1:10" s="21" customFormat="1" ht="25.5" x14ac:dyDescent="0.2">
      <c r="A66" s="25" t="s">
        <v>28</v>
      </c>
      <c r="B66" s="23" t="s">
        <v>13</v>
      </c>
      <c r="C66" s="23" t="s">
        <v>29</v>
      </c>
      <c r="D66" s="24" t="s">
        <v>30</v>
      </c>
      <c r="E66" s="24">
        <v>113.42</v>
      </c>
      <c r="F66" s="26">
        <v>26.49</v>
      </c>
      <c r="G66" s="26">
        <v>3004.49</v>
      </c>
      <c r="H66" s="16">
        <f t="shared" si="0"/>
        <v>1.9435457622229539E-3</v>
      </c>
      <c r="I66" s="17">
        <f t="shared" si="1"/>
        <v>0.97141881758073001</v>
      </c>
      <c r="J66" s="52"/>
    </row>
    <row r="67" spans="1:10" s="21" customFormat="1" x14ac:dyDescent="0.2">
      <c r="A67" s="25" t="s">
        <v>375</v>
      </c>
      <c r="B67" s="23" t="s">
        <v>13</v>
      </c>
      <c r="C67" s="23" t="s">
        <v>104</v>
      </c>
      <c r="D67" s="24" t="s">
        <v>38</v>
      </c>
      <c r="E67" s="24">
        <v>1</v>
      </c>
      <c r="F67" s="26">
        <v>2655.69</v>
      </c>
      <c r="G67" s="26">
        <v>2655.69</v>
      </c>
      <c r="H67" s="16">
        <f t="shared" si="0"/>
        <v>1.7179138706661953E-3</v>
      </c>
      <c r="I67" s="17">
        <f t="shared" si="1"/>
        <v>0.97313673145139623</v>
      </c>
      <c r="J67" s="52"/>
    </row>
    <row r="68" spans="1:10" s="21" customFormat="1" ht="25.5" x14ac:dyDescent="0.2">
      <c r="A68" s="25" t="s">
        <v>169</v>
      </c>
      <c r="B68" s="23" t="s">
        <v>13</v>
      </c>
      <c r="C68" s="23" t="s">
        <v>170</v>
      </c>
      <c r="D68" s="24" t="s">
        <v>98</v>
      </c>
      <c r="E68" s="24">
        <v>24</v>
      </c>
      <c r="F68" s="26">
        <v>109.91</v>
      </c>
      <c r="G68" s="26">
        <v>2637.84</v>
      </c>
      <c r="H68" s="16">
        <f t="shared" si="0"/>
        <v>1.7063670551149105E-3</v>
      </c>
      <c r="I68" s="17">
        <f t="shared" si="1"/>
        <v>0.97484309850651119</v>
      </c>
      <c r="J68" s="52"/>
    </row>
    <row r="69" spans="1:10" s="21" customFormat="1" x14ac:dyDescent="0.2">
      <c r="A69" s="25" t="s">
        <v>160</v>
      </c>
      <c r="B69" s="23" t="s">
        <v>13</v>
      </c>
      <c r="C69" s="23" t="s">
        <v>161</v>
      </c>
      <c r="D69" s="24" t="s">
        <v>22</v>
      </c>
      <c r="E69" s="24">
        <v>14.25</v>
      </c>
      <c r="F69" s="26">
        <v>184.13</v>
      </c>
      <c r="G69" s="26">
        <v>2623.85</v>
      </c>
      <c r="H69" s="16">
        <f t="shared" si="0"/>
        <v>1.6973171979965645E-3</v>
      </c>
      <c r="I69" s="17">
        <f t="shared" si="1"/>
        <v>0.97654041570450778</v>
      </c>
      <c r="J69" s="52"/>
    </row>
    <row r="70" spans="1:10" s="21" customFormat="1" ht="25.5" x14ac:dyDescent="0.2">
      <c r="A70" s="25" t="s">
        <v>168</v>
      </c>
      <c r="B70" s="23" t="s">
        <v>13</v>
      </c>
      <c r="C70" s="23" t="s">
        <v>405</v>
      </c>
      <c r="D70" s="24" t="s">
        <v>98</v>
      </c>
      <c r="E70" s="24">
        <v>12</v>
      </c>
      <c r="F70" s="26">
        <v>218.2</v>
      </c>
      <c r="G70" s="26">
        <v>2618.4</v>
      </c>
      <c r="H70" s="16">
        <f t="shared" si="0"/>
        <v>1.6937916996909901E-3</v>
      </c>
      <c r="I70" s="17">
        <f t="shared" si="1"/>
        <v>0.97823420740419875</v>
      </c>
      <c r="J70" s="52"/>
    </row>
    <row r="71" spans="1:10" s="21" customFormat="1" ht="25.5" x14ac:dyDescent="0.2">
      <c r="A71" s="25" t="s">
        <v>381</v>
      </c>
      <c r="B71" s="23" t="s">
        <v>13</v>
      </c>
      <c r="C71" s="23" t="s">
        <v>382</v>
      </c>
      <c r="D71" s="24" t="s">
        <v>98</v>
      </c>
      <c r="E71" s="24">
        <v>1</v>
      </c>
      <c r="F71" s="26">
        <v>2552.44</v>
      </c>
      <c r="G71" s="26">
        <v>2552.44</v>
      </c>
      <c r="H71" s="16">
        <f t="shared" si="0"/>
        <v>1.6511234669871948E-3</v>
      </c>
      <c r="I71" s="17">
        <f t="shared" si="1"/>
        <v>0.9798853308711859</v>
      </c>
      <c r="J71" s="52"/>
    </row>
    <row r="72" spans="1:10" s="21" customFormat="1" x14ac:dyDescent="0.2">
      <c r="A72" s="25" t="s">
        <v>260</v>
      </c>
      <c r="B72" s="23" t="s">
        <v>13</v>
      </c>
      <c r="C72" s="23" t="s">
        <v>261</v>
      </c>
      <c r="D72" s="24" t="s">
        <v>98</v>
      </c>
      <c r="E72" s="24">
        <v>1</v>
      </c>
      <c r="F72" s="26">
        <v>2370.75</v>
      </c>
      <c r="G72" s="26">
        <v>2370.75</v>
      </c>
      <c r="H72" s="16">
        <f t="shared" si="0"/>
        <v>1.5335917629248452E-3</v>
      </c>
      <c r="I72" s="17">
        <f t="shared" si="1"/>
        <v>0.98141892263411079</v>
      </c>
      <c r="J72" s="52"/>
    </row>
    <row r="73" spans="1:10" s="21" customFormat="1" x14ac:dyDescent="0.2">
      <c r="A73" s="25" t="s">
        <v>364</v>
      </c>
      <c r="B73" s="23" t="s">
        <v>6</v>
      </c>
      <c r="C73" s="23" t="s">
        <v>365</v>
      </c>
      <c r="D73" s="24" t="s">
        <v>26</v>
      </c>
      <c r="E73" s="24">
        <v>787.57</v>
      </c>
      <c r="F73" s="26">
        <v>2.67</v>
      </c>
      <c r="G73" s="26">
        <v>2102.81</v>
      </c>
      <c r="H73" s="16">
        <f t="shared" ref="H73:H105" si="2">G73/$G$108</f>
        <v>1.3602666223751952E-3</v>
      </c>
      <c r="I73" s="17">
        <f t="shared" si="1"/>
        <v>0.982779189256486</v>
      </c>
      <c r="J73" s="52"/>
    </row>
    <row r="74" spans="1:10" s="21" customFormat="1" ht="25.5" x14ac:dyDescent="0.2">
      <c r="A74" s="25" t="s">
        <v>32</v>
      </c>
      <c r="B74" s="23" t="s">
        <v>6</v>
      </c>
      <c r="C74" s="23" t="s">
        <v>33</v>
      </c>
      <c r="D74" s="24" t="s">
        <v>34</v>
      </c>
      <c r="E74" s="24">
        <v>1</v>
      </c>
      <c r="F74" s="26">
        <v>2070.94</v>
      </c>
      <c r="G74" s="26">
        <v>2070.94</v>
      </c>
      <c r="H74" s="16">
        <f t="shared" si="2"/>
        <v>1.3396505432928731E-3</v>
      </c>
      <c r="I74" s="17">
        <f t="shared" ref="I74:I105" si="3">H74+I73</f>
        <v>0.98411883979977888</v>
      </c>
      <c r="J74" s="52"/>
    </row>
    <row r="75" spans="1:10" s="21" customFormat="1" ht="38.25" x14ac:dyDescent="0.2">
      <c r="A75" s="71">
        <v>7324</v>
      </c>
      <c r="B75" s="70" t="s">
        <v>6</v>
      </c>
      <c r="C75" s="70" t="s">
        <v>95</v>
      </c>
      <c r="D75" s="72" t="s">
        <v>64</v>
      </c>
      <c r="E75" s="24">
        <v>14.85</v>
      </c>
      <c r="F75" s="26">
        <v>133.19999999999999</v>
      </c>
      <c r="G75" s="26">
        <v>1978.02</v>
      </c>
      <c r="H75" s="16">
        <f t="shared" si="2"/>
        <v>1.2795424143838879E-3</v>
      </c>
      <c r="I75" s="17">
        <f t="shared" si="3"/>
        <v>0.98539838221416276</v>
      </c>
      <c r="J75" s="52"/>
    </row>
    <row r="76" spans="1:10" s="21" customFormat="1" ht="25.5" x14ac:dyDescent="0.2">
      <c r="A76" s="25" t="s">
        <v>171</v>
      </c>
      <c r="B76" s="23" t="s">
        <v>13</v>
      </c>
      <c r="C76" s="23" t="s">
        <v>172</v>
      </c>
      <c r="D76" s="24" t="s">
        <v>98</v>
      </c>
      <c r="E76" s="24">
        <v>11</v>
      </c>
      <c r="F76" s="26">
        <v>174.42</v>
      </c>
      <c r="G76" s="26">
        <v>1918.62</v>
      </c>
      <c r="H76" s="16">
        <f t="shared" si="2"/>
        <v>1.2411177172552425E-3</v>
      </c>
      <c r="I76" s="17">
        <f t="shared" si="3"/>
        <v>0.98663949993141797</v>
      </c>
      <c r="J76" s="52"/>
    </row>
    <row r="77" spans="1:10" s="21" customFormat="1" ht="51" x14ac:dyDescent="0.2">
      <c r="A77" s="25" t="s">
        <v>292</v>
      </c>
      <c r="B77" s="23" t="s">
        <v>13</v>
      </c>
      <c r="C77" s="23" t="s">
        <v>293</v>
      </c>
      <c r="D77" s="24" t="s">
        <v>22</v>
      </c>
      <c r="E77" s="24">
        <v>14.06</v>
      </c>
      <c r="F77" s="26">
        <v>135.69999999999999</v>
      </c>
      <c r="G77" s="26">
        <v>1907.94</v>
      </c>
      <c r="H77" s="16">
        <f t="shared" si="2"/>
        <v>1.2342090343371631E-3</v>
      </c>
      <c r="I77" s="17">
        <f t="shared" si="3"/>
        <v>0.9878737089657551</v>
      </c>
      <c r="J77" s="52"/>
    </row>
    <row r="78" spans="1:10" s="21" customFormat="1" ht="38.25" x14ac:dyDescent="0.2">
      <c r="A78" s="25" t="s">
        <v>194</v>
      </c>
      <c r="B78" s="23" t="s">
        <v>1</v>
      </c>
      <c r="C78" s="23" t="s">
        <v>195</v>
      </c>
      <c r="D78" s="24" t="s">
        <v>30</v>
      </c>
      <c r="E78" s="24">
        <v>300</v>
      </c>
      <c r="F78" s="26">
        <v>6.2</v>
      </c>
      <c r="G78" s="26">
        <v>1860</v>
      </c>
      <c r="H78" s="16">
        <f t="shared" si="2"/>
        <v>1.2031975868565695E-3</v>
      </c>
      <c r="I78" s="17">
        <f t="shared" si="3"/>
        <v>0.98907690655261171</v>
      </c>
      <c r="J78" s="52"/>
    </row>
    <row r="79" spans="1:10" s="21" customFormat="1" ht="76.5" x14ac:dyDescent="0.2">
      <c r="A79" s="25" t="s">
        <v>162</v>
      </c>
      <c r="B79" s="23" t="s">
        <v>13</v>
      </c>
      <c r="C79" s="23" t="s">
        <v>163</v>
      </c>
      <c r="D79" s="24" t="s">
        <v>22</v>
      </c>
      <c r="E79" s="24">
        <v>70.03</v>
      </c>
      <c r="F79" s="26">
        <v>22.38</v>
      </c>
      <c r="G79" s="26">
        <v>1567.27</v>
      </c>
      <c r="H79" s="16">
        <f t="shared" si="2"/>
        <v>1.0138362806197288E-3</v>
      </c>
      <c r="I79" s="17">
        <f t="shared" si="3"/>
        <v>0.9900907428332314</v>
      </c>
      <c r="J79" s="52"/>
    </row>
    <row r="80" spans="1:10" s="21" customFormat="1" ht="25.5" x14ac:dyDescent="0.2">
      <c r="A80" s="25" t="s">
        <v>379</v>
      </c>
      <c r="B80" s="23" t="s">
        <v>13</v>
      </c>
      <c r="C80" s="23" t="s">
        <v>380</v>
      </c>
      <c r="D80" s="24" t="s">
        <v>98</v>
      </c>
      <c r="E80" s="24">
        <v>1</v>
      </c>
      <c r="F80" s="26">
        <v>1494.7</v>
      </c>
      <c r="G80" s="26">
        <v>1494.7</v>
      </c>
      <c r="H80" s="16">
        <f t="shared" si="2"/>
        <v>9.6689216831963147E-4</v>
      </c>
      <c r="I80" s="17">
        <f t="shared" si="3"/>
        <v>0.99105763500155097</v>
      </c>
      <c r="J80" s="52"/>
    </row>
    <row r="81" spans="1:10" s="21" customFormat="1" ht="38.25" x14ac:dyDescent="0.2">
      <c r="A81" s="25" t="s">
        <v>130</v>
      </c>
      <c r="B81" s="23" t="s">
        <v>13</v>
      </c>
      <c r="C81" s="23" t="s">
        <v>131</v>
      </c>
      <c r="D81" s="24" t="s">
        <v>30</v>
      </c>
      <c r="E81" s="24">
        <v>26.32</v>
      </c>
      <c r="F81" s="26">
        <v>50.73</v>
      </c>
      <c r="G81" s="26">
        <v>1335.1999999999998</v>
      </c>
      <c r="H81" s="16">
        <f t="shared" si="2"/>
        <v>8.6371474084456529E-4</v>
      </c>
      <c r="I81" s="17">
        <f t="shared" si="3"/>
        <v>0.99192134974239554</v>
      </c>
      <c r="J81" s="52"/>
    </row>
    <row r="82" spans="1:10" s="21" customFormat="1" ht="25.5" x14ac:dyDescent="0.2">
      <c r="A82" s="25" t="s">
        <v>191</v>
      </c>
      <c r="B82" s="23" t="s">
        <v>6</v>
      </c>
      <c r="C82" s="23" t="s">
        <v>192</v>
      </c>
      <c r="D82" s="24" t="s">
        <v>34</v>
      </c>
      <c r="E82" s="24">
        <v>7</v>
      </c>
      <c r="F82" s="26">
        <v>174.05</v>
      </c>
      <c r="G82" s="26">
        <v>1218.3499999999999</v>
      </c>
      <c r="H82" s="16">
        <f t="shared" si="2"/>
        <v>7.8812676341220508E-4</v>
      </c>
      <c r="I82" s="17">
        <f t="shared" si="3"/>
        <v>0.99270947650580776</v>
      </c>
      <c r="J82" s="52"/>
    </row>
    <row r="83" spans="1:10" s="21" customFormat="1" ht="25.5" x14ac:dyDescent="0.2">
      <c r="A83" s="25" t="s">
        <v>154</v>
      </c>
      <c r="B83" s="23" t="s">
        <v>1</v>
      </c>
      <c r="C83" s="23" t="s">
        <v>155</v>
      </c>
      <c r="D83" s="24" t="s">
        <v>30</v>
      </c>
      <c r="E83" s="24">
        <v>18</v>
      </c>
      <c r="F83" s="26">
        <v>61.95</v>
      </c>
      <c r="G83" s="26">
        <v>1115.0999999999999</v>
      </c>
      <c r="H83" s="16">
        <f t="shared" si="2"/>
        <v>7.2133635973320464E-4</v>
      </c>
      <c r="I83" s="17">
        <f t="shared" si="3"/>
        <v>0.99343081286554102</v>
      </c>
      <c r="J83" s="52"/>
    </row>
    <row r="84" spans="1:10" s="21" customFormat="1" ht="38.25" x14ac:dyDescent="0.2">
      <c r="A84" s="25" t="s">
        <v>182</v>
      </c>
      <c r="B84" s="23" t="s">
        <v>1</v>
      </c>
      <c r="C84" s="23" t="s">
        <v>183</v>
      </c>
      <c r="D84" s="24" t="s">
        <v>30</v>
      </c>
      <c r="E84" s="24">
        <v>120</v>
      </c>
      <c r="F84" s="26">
        <v>9.24</v>
      </c>
      <c r="G84" s="26">
        <v>1108.8</v>
      </c>
      <c r="H84" s="16">
        <f t="shared" si="2"/>
        <v>7.1726101306804531E-4</v>
      </c>
      <c r="I84" s="17">
        <f t="shared" si="3"/>
        <v>0.99414807387860904</v>
      </c>
      <c r="J84" s="52"/>
    </row>
    <row r="85" spans="1:10" s="21" customFormat="1" ht="25.5" x14ac:dyDescent="0.2">
      <c r="A85" s="25" t="s">
        <v>156</v>
      </c>
      <c r="B85" s="23" t="s">
        <v>1</v>
      </c>
      <c r="C85" s="23" t="s">
        <v>157</v>
      </c>
      <c r="D85" s="24" t="s">
        <v>30</v>
      </c>
      <c r="E85" s="24">
        <v>84</v>
      </c>
      <c r="F85" s="26">
        <v>11.02</v>
      </c>
      <c r="G85" s="26">
        <v>925.68</v>
      </c>
      <c r="H85" s="16">
        <f t="shared" si="2"/>
        <v>5.9880427000074689E-4</v>
      </c>
      <c r="I85" s="17">
        <f t="shared" si="3"/>
        <v>0.99474687814860974</v>
      </c>
      <c r="J85" s="52"/>
    </row>
    <row r="86" spans="1:10" s="21" customFormat="1" ht="25.5" x14ac:dyDescent="0.2">
      <c r="A86" s="25" t="s">
        <v>197</v>
      </c>
      <c r="B86" s="23" t="s">
        <v>1</v>
      </c>
      <c r="C86" s="23" t="s">
        <v>198</v>
      </c>
      <c r="D86" s="24" t="s">
        <v>38</v>
      </c>
      <c r="E86" s="24">
        <v>7</v>
      </c>
      <c r="F86" s="26">
        <v>128.25</v>
      </c>
      <c r="G86" s="26">
        <v>897.75</v>
      </c>
      <c r="H86" s="16">
        <f t="shared" si="2"/>
        <v>5.8073689978520716E-4</v>
      </c>
      <c r="I86" s="17">
        <f t="shared" si="3"/>
        <v>0.99532761504839495</v>
      </c>
      <c r="J86" s="52"/>
    </row>
    <row r="87" spans="1:10" s="21" customFormat="1" ht="25.5" x14ac:dyDescent="0.2">
      <c r="A87" s="25" t="s">
        <v>369</v>
      </c>
      <c r="B87" s="23" t="s">
        <v>6</v>
      </c>
      <c r="C87" s="23" t="s">
        <v>370</v>
      </c>
      <c r="D87" s="24" t="s">
        <v>34</v>
      </c>
      <c r="E87" s="24">
        <v>1</v>
      </c>
      <c r="F87" s="26">
        <v>883.62</v>
      </c>
      <c r="G87" s="26">
        <v>883.62</v>
      </c>
      <c r="H87" s="16">
        <f t="shared" si="2"/>
        <v>5.715964794076355E-4</v>
      </c>
      <c r="I87" s="17">
        <f t="shared" si="3"/>
        <v>0.99589921152780259</v>
      </c>
      <c r="J87" s="52"/>
    </row>
    <row r="88" spans="1:10" s="21" customFormat="1" ht="38.25" x14ac:dyDescent="0.2">
      <c r="A88" s="25" t="s">
        <v>279</v>
      </c>
      <c r="B88" s="23" t="s">
        <v>1</v>
      </c>
      <c r="C88" s="23" t="s">
        <v>280</v>
      </c>
      <c r="D88" s="24" t="s">
        <v>64</v>
      </c>
      <c r="E88" s="24">
        <v>34</v>
      </c>
      <c r="F88" s="26">
        <v>25.64</v>
      </c>
      <c r="G88" s="26">
        <v>871.76</v>
      </c>
      <c r="H88" s="16">
        <f t="shared" si="2"/>
        <v>5.6392447759036725E-4</v>
      </c>
      <c r="I88" s="17">
        <f t="shared" si="3"/>
        <v>0.99646313600539294</v>
      </c>
      <c r="J88" s="52"/>
    </row>
    <row r="89" spans="1:10" s="21" customFormat="1" ht="25.5" x14ac:dyDescent="0.2">
      <c r="A89" s="25" t="s">
        <v>295</v>
      </c>
      <c r="B89" s="23" t="s">
        <v>6</v>
      </c>
      <c r="C89" s="23" t="s">
        <v>296</v>
      </c>
      <c r="D89" s="24" t="s">
        <v>64</v>
      </c>
      <c r="E89" s="24">
        <v>23.17</v>
      </c>
      <c r="F89" s="26">
        <v>33.950000000000003</v>
      </c>
      <c r="G89" s="26">
        <v>786.62</v>
      </c>
      <c r="H89" s="16">
        <f t="shared" si="2"/>
        <v>5.0884907837264227E-4</v>
      </c>
      <c r="I89" s="17">
        <f t="shared" si="3"/>
        <v>0.99697198508376561</v>
      </c>
      <c r="J89" s="52"/>
    </row>
    <row r="90" spans="1:10" s="21" customFormat="1" ht="38.25" x14ac:dyDescent="0.2">
      <c r="A90" s="25" t="s">
        <v>188</v>
      </c>
      <c r="B90" s="23" t="s">
        <v>1</v>
      </c>
      <c r="C90" s="23" t="s">
        <v>189</v>
      </c>
      <c r="D90" s="24" t="s">
        <v>38</v>
      </c>
      <c r="E90" s="24">
        <v>1</v>
      </c>
      <c r="F90" s="26">
        <v>716.13</v>
      </c>
      <c r="G90" s="26">
        <v>716.13</v>
      </c>
      <c r="H90" s="16">
        <f t="shared" si="2"/>
        <v>4.632504773524705E-4</v>
      </c>
      <c r="I90" s="17">
        <f t="shared" si="3"/>
        <v>0.99743523556111813</v>
      </c>
      <c r="J90" s="52"/>
    </row>
    <row r="91" spans="1:10" s="21" customFormat="1" ht="25.5" x14ac:dyDescent="0.2">
      <c r="A91" s="25" t="s">
        <v>36</v>
      </c>
      <c r="B91" s="23" t="s">
        <v>6</v>
      </c>
      <c r="C91" s="23" t="s">
        <v>37</v>
      </c>
      <c r="D91" s="24" t="s">
        <v>38</v>
      </c>
      <c r="E91" s="24">
        <v>1</v>
      </c>
      <c r="F91" s="26">
        <v>703.17</v>
      </c>
      <c r="G91" s="26">
        <v>703.17</v>
      </c>
      <c r="H91" s="16">
        <f t="shared" si="2"/>
        <v>4.5486690706985695E-4</v>
      </c>
      <c r="I91" s="17">
        <f t="shared" si="3"/>
        <v>0.99789010246818799</v>
      </c>
      <c r="J91" s="52"/>
    </row>
    <row r="92" spans="1:10" s="21" customFormat="1" ht="25.5" x14ac:dyDescent="0.2">
      <c r="A92" s="25" t="s">
        <v>286</v>
      </c>
      <c r="B92" s="23" t="s">
        <v>1</v>
      </c>
      <c r="C92" s="23" t="s">
        <v>287</v>
      </c>
      <c r="D92" s="24" t="s">
        <v>64</v>
      </c>
      <c r="E92" s="24">
        <v>14.98</v>
      </c>
      <c r="F92" s="26">
        <v>32.57</v>
      </c>
      <c r="G92" s="26">
        <v>487.89</v>
      </c>
      <c r="H92" s="16">
        <f t="shared" si="2"/>
        <v>3.1560648959755468E-4</v>
      </c>
      <c r="I92" s="17">
        <f t="shared" si="3"/>
        <v>0.9982057089577856</v>
      </c>
      <c r="J92" s="52"/>
    </row>
    <row r="93" spans="1:10" s="21" customFormat="1" ht="25.5" x14ac:dyDescent="0.2">
      <c r="A93" s="25" t="s">
        <v>301</v>
      </c>
      <c r="B93" s="23" t="s">
        <v>6</v>
      </c>
      <c r="C93" s="23" t="s">
        <v>302</v>
      </c>
      <c r="D93" s="24" t="s">
        <v>64</v>
      </c>
      <c r="E93" s="24">
        <v>23.17</v>
      </c>
      <c r="F93" s="26">
        <v>19.05</v>
      </c>
      <c r="G93" s="26">
        <v>441.38</v>
      </c>
      <c r="H93" s="16">
        <f t="shared" si="2"/>
        <v>2.8552008112191002E-4</v>
      </c>
      <c r="I93" s="17">
        <f t="shared" si="3"/>
        <v>0.99849122903890752</v>
      </c>
      <c r="J93" s="52"/>
    </row>
    <row r="94" spans="1:10" s="21" customFormat="1" ht="25.5" x14ac:dyDescent="0.2">
      <c r="A94" s="25" t="s">
        <v>246</v>
      </c>
      <c r="B94" s="23" t="s">
        <v>13</v>
      </c>
      <c r="C94" s="23" t="s">
        <v>247</v>
      </c>
      <c r="D94" s="24" t="s">
        <v>30</v>
      </c>
      <c r="E94" s="24">
        <v>2</v>
      </c>
      <c r="F94" s="26">
        <v>202.8</v>
      </c>
      <c r="G94" s="26">
        <v>405.6</v>
      </c>
      <c r="H94" s="16">
        <f t="shared" si="2"/>
        <v>2.6237469958549712E-4</v>
      </c>
      <c r="I94" s="17">
        <f t="shared" si="3"/>
        <v>0.99875360373849298</v>
      </c>
      <c r="J94" s="52"/>
    </row>
    <row r="95" spans="1:10" s="21" customFormat="1" x14ac:dyDescent="0.2">
      <c r="A95" s="25" t="s">
        <v>391</v>
      </c>
      <c r="B95" s="23" t="s">
        <v>6</v>
      </c>
      <c r="C95" s="23" t="s">
        <v>392</v>
      </c>
      <c r="D95" s="24" t="s">
        <v>34</v>
      </c>
      <c r="E95" s="24">
        <v>1</v>
      </c>
      <c r="F95" s="26">
        <v>339.77</v>
      </c>
      <c r="G95" s="26">
        <v>339.77</v>
      </c>
      <c r="H95" s="16">
        <f t="shared" si="2"/>
        <v>2.197905613366971E-4</v>
      </c>
      <c r="I95" s="17">
        <f t="shared" si="3"/>
        <v>0.99897339429982968</v>
      </c>
      <c r="J95" s="52"/>
    </row>
    <row r="96" spans="1:10" s="21" customFormat="1" ht="25.5" x14ac:dyDescent="0.2">
      <c r="A96" s="25" t="s">
        <v>49</v>
      </c>
      <c r="B96" s="23" t="s">
        <v>13</v>
      </c>
      <c r="C96" s="23" t="s">
        <v>50</v>
      </c>
      <c r="D96" s="24" t="s">
        <v>47</v>
      </c>
      <c r="E96" s="24">
        <v>3.2392500000000002</v>
      </c>
      <c r="F96" s="26">
        <v>98.45</v>
      </c>
      <c r="G96" s="26">
        <v>318.89999999999998</v>
      </c>
      <c r="H96" s="16">
        <f t="shared" si="2"/>
        <v>2.0629016690782795E-4</v>
      </c>
      <c r="I96" s="17">
        <f t="shared" si="3"/>
        <v>0.99917968446673755</v>
      </c>
      <c r="J96" s="52"/>
    </row>
    <row r="97" spans="1:10" s="21" customFormat="1" ht="38.25" x14ac:dyDescent="0.2">
      <c r="A97" s="25" t="s">
        <v>298</v>
      </c>
      <c r="B97" s="23" t="s">
        <v>1</v>
      </c>
      <c r="C97" s="23" t="s">
        <v>299</v>
      </c>
      <c r="D97" s="24" t="s">
        <v>64</v>
      </c>
      <c r="E97" s="24">
        <v>23.17</v>
      </c>
      <c r="F97" s="26">
        <v>11.03</v>
      </c>
      <c r="G97" s="26">
        <v>255.56</v>
      </c>
      <c r="H97" s="16">
        <f t="shared" si="2"/>
        <v>1.6531676091240049E-4</v>
      </c>
      <c r="I97" s="17">
        <f t="shared" si="3"/>
        <v>0.99934500122764991</v>
      </c>
      <c r="J97" s="52"/>
    </row>
    <row r="98" spans="1:10" s="21" customFormat="1" ht="25.5" x14ac:dyDescent="0.2">
      <c r="A98" s="25" t="s">
        <v>146</v>
      </c>
      <c r="B98" s="23" t="s">
        <v>13</v>
      </c>
      <c r="C98" s="23" t="s">
        <v>147</v>
      </c>
      <c r="D98" s="24" t="s">
        <v>98</v>
      </c>
      <c r="E98" s="24">
        <v>1</v>
      </c>
      <c r="F98" s="26">
        <v>221.39</v>
      </c>
      <c r="G98" s="26">
        <v>221.39</v>
      </c>
      <c r="H98" s="16">
        <f t="shared" si="2"/>
        <v>1.4321285685708383E-4</v>
      </c>
      <c r="I98" s="17">
        <f t="shared" si="3"/>
        <v>0.99948821408450694</v>
      </c>
      <c r="J98" s="52"/>
    </row>
    <row r="99" spans="1:10" s="21" customFormat="1" x14ac:dyDescent="0.2">
      <c r="A99" s="25" t="s">
        <v>277</v>
      </c>
      <c r="B99" s="23" t="s">
        <v>13</v>
      </c>
      <c r="C99" s="23" t="s">
        <v>406</v>
      </c>
      <c r="D99" s="24" t="s">
        <v>98</v>
      </c>
      <c r="E99" s="24">
        <v>1</v>
      </c>
      <c r="F99" s="26">
        <v>167.44</v>
      </c>
      <c r="G99" s="26">
        <v>167.44</v>
      </c>
      <c r="H99" s="16">
        <f t="shared" si="2"/>
        <v>1.083136580340129E-4</v>
      </c>
      <c r="I99" s="17">
        <f t="shared" si="3"/>
        <v>0.99959652774254093</v>
      </c>
      <c r="J99" s="52"/>
    </row>
    <row r="100" spans="1:10" s="21" customFormat="1" x14ac:dyDescent="0.2">
      <c r="A100" s="25" t="s">
        <v>282</v>
      </c>
      <c r="B100" s="23" t="s">
        <v>13</v>
      </c>
      <c r="C100" s="23" t="s">
        <v>408</v>
      </c>
      <c r="D100" s="24" t="s">
        <v>98</v>
      </c>
      <c r="E100" s="24">
        <v>1</v>
      </c>
      <c r="F100" s="26">
        <v>138.38</v>
      </c>
      <c r="G100" s="26">
        <v>138.38</v>
      </c>
      <c r="H100" s="16">
        <f t="shared" si="2"/>
        <v>8.9515312940436611E-5</v>
      </c>
      <c r="I100" s="17">
        <f t="shared" si="3"/>
        <v>0.99968604305548137</v>
      </c>
      <c r="J100" s="52"/>
    </row>
    <row r="101" spans="1:10" s="21" customFormat="1" x14ac:dyDescent="0.2">
      <c r="A101" s="25" t="s">
        <v>158</v>
      </c>
      <c r="B101" s="23" t="s">
        <v>13</v>
      </c>
      <c r="C101" s="23" t="s">
        <v>159</v>
      </c>
      <c r="D101" s="24" t="s">
        <v>47</v>
      </c>
      <c r="E101" s="24">
        <v>6.75</v>
      </c>
      <c r="F101" s="26">
        <v>19.36</v>
      </c>
      <c r="G101" s="26">
        <v>130.68</v>
      </c>
      <c r="H101" s="16">
        <f t="shared" si="2"/>
        <v>8.4534333683019625E-5</v>
      </c>
      <c r="I101" s="17">
        <f t="shared" si="3"/>
        <v>0.99977057738916442</v>
      </c>
      <c r="J101" s="52"/>
    </row>
    <row r="102" spans="1:10" s="21" customFormat="1" ht="25.5" x14ac:dyDescent="0.2">
      <c r="A102" s="25" t="s">
        <v>244</v>
      </c>
      <c r="B102" s="23" t="s">
        <v>13</v>
      </c>
      <c r="C102" s="23" t="s">
        <v>245</v>
      </c>
      <c r="D102" s="24" t="s">
        <v>98</v>
      </c>
      <c r="E102" s="24">
        <v>1</v>
      </c>
      <c r="F102" s="26">
        <v>124.88</v>
      </c>
      <c r="G102" s="26">
        <v>124.88</v>
      </c>
      <c r="H102" s="16">
        <f t="shared" si="2"/>
        <v>8.078242722938086E-5</v>
      </c>
      <c r="I102" s="17">
        <f t="shared" si="3"/>
        <v>0.99985135981639384</v>
      </c>
      <c r="J102" s="52"/>
    </row>
    <row r="103" spans="1:10" s="21" customFormat="1" x14ac:dyDescent="0.2">
      <c r="A103" s="13" t="s">
        <v>173</v>
      </c>
      <c r="B103" s="20" t="s">
        <v>13</v>
      </c>
      <c r="C103" s="20" t="s">
        <v>407</v>
      </c>
      <c r="D103" s="22" t="s">
        <v>98</v>
      </c>
      <c r="E103" s="24">
        <v>1</v>
      </c>
      <c r="F103" s="26">
        <v>108.97</v>
      </c>
      <c r="G103" s="26">
        <v>108.97</v>
      </c>
      <c r="H103" s="16">
        <f t="shared" si="2"/>
        <v>7.0490559698795907E-5</v>
      </c>
      <c r="I103" s="17">
        <f t="shared" si="3"/>
        <v>0.9999218503760926</v>
      </c>
      <c r="J103" s="52"/>
    </row>
    <row r="104" spans="1:10" s="21" customFormat="1" ht="25.5" x14ac:dyDescent="0.2">
      <c r="A104" s="13" t="s">
        <v>251</v>
      </c>
      <c r="B104" s="20" t="s">
        <v>13</v>
      </c>
      <c r="C104" s="20" t="s">
        <v>252</v>
      </c>
      <c r="D104" s="22" t="s">
        <v>30</v>
      </c>
      <c r="E104" s="22">
        <v>4.88</v>
      </c>
      <c r="F104" s="53">
        <v>14.79</v>
      </c>
      <c r="G104" s="53">
        <v>72.17</v>
      </c>
      <c r="H104" s="16">
        <f t="shared" si="2"/>
        <v>4.6685360130880979E-5</v>
      </c>
      <c r="I104" s="17">
        <f t="shared" si="3"/>
        <v>0.99996853573622346</v>
      </c>
      <c r="J104" s="52"/>
    </row>
    <row r="105" spans="1:10" s="21" customFormat="1" x14ac:dyDescent="0.2">
      <c r="A105" s="13" t="s">
        <v>249</v>
      </c>
      <c r="B105" s="20" t="s">
        <v>6</v>
      </c>
      <c r="C105" s="20" t="s">
        <v>326</v>
      </c>
      <c r="D105" s="22" t="s">
        <v>98</v>
      </c>
      <c r="E105" s="22">
        <v>1</v>
      </c>
      <c r="F105" s="53">
        <v>48.64</v>
      </c>
      <c r="G105" s="53">
        <v>48.64</v>
      </c>
      <c r="H105" s="16">
        <f t="shared" si="2"/>
        <v>3.1464263776722336E-5</v>
      </c>
      <c r="I105" s="17">
        <f t="shared" si="3"/>
        <v>1.0000000000000002</v>
      </c>
      <c r="J105" s="52"/>
    </row>
    <row r="106" spans="1:10" s="21" customFormat="1" x14ac:dyDescent="0.2"/>
    <row r="107" spans="1:10" ht="18" customHeight="1" x14ac:dyDescent="0.2"/>
    <row r="108" spans="1:10" ht="25.5" customHeight="1" x14ac:dyDescent="0.2">
      <c r="E108" s="101" t="s">
        <v>228</v>
      </c>
      <c r="F108" s="101"/>
      <c r="G108" s="9">
        <f>SUBTOTAL(9,G8:G105)</f>
        <v>1545880.7600000002</v>
      </c>
      <c r="H108" s="10">
        <f>SUBTOTAL(9,H8:H105)</f>
        <v>1.0000000000000002</v>
      </c>
    </row>
    <row r="110" spans="1:10" x14ac:dyDescent="0.2">
      <c r="E110" s="52"/>
      <c r="G110" s="52"/>
    </row>
    <row r="112" spans="1:10" x14ac:dyDescent="0.2">
      <c r="E112" s="52"/>
      <c r="G112" s="52"/>
    </row>
    <row r="113" spans="5:7" x14ac:dyDescent="0.2">
      <c r="E113" s="52"/>
      <c r="G113" s="52"/>
    </row>
  </sheetData>
  <autoFilter ref="A7:I105" xr:uid="{3AFFC2DD-7055-4616-A947-771FEE3B90E5}">
    <sortState xmlns:xlrd2="http://schemas.microsoft.com/office/spreadsheetml/2017/richdata2" ref="A9:I105">
      <sortCondition descending="1" ref="G7:G105"/>
    </sortState>
  </autoFilter>
  <mergeCells count="19">
    <mergeCell ref="A1:I1"/>
    <mergeCell ref="B2:D2"/>
    <mergeCell ref="E2:F2"/>
    <mergeCell ref="G2:I5"/>
    <mergeCell ref="B3:D3"/>
    <mergeCell ref="E3:F3"/>
    <mergeCell ref="A6:A7"/>
    <mergeCell ref="B6:B7"/>
    <mergeCell ref="C6:C7"/>
    <mergeCell ref="D6:D7"/>
    <mergeCell ref="E108:F108"/>
    <mergeCell ref="F6:F7"/>
    <mergeCell ref="G6:G7"/>
    <mergeCell ref="H6:I6"/>
    <mergeCell ref="B4:D4"/>
    <mergeCell ref="E4:F4"/>
    <mergeCell ref="B5:D5"/>
    <mergeCell ref="E5:F5"/>
    <mergeCell ref="E6:E7"/>
  </mergeCells>
  <conditionalFormatting sqref="C8:C105">
    <cfRule type="duplicateValues" dxfId="0" priority="6"/>
  </conditionalFormatting>
  <pageMargins left="0.51181102362204722" right="0.51181102362204722" top="0.98425196850393704" bottom="0.98425196850393704" header="0.51181102362204722" footer="0.51181102362204722"/>
  <pageSetup paperSize="9" scale="47" fitToHeight="0" orientation="portrait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ORÇAMENTÁRIA</vt:lpstr>
      <vt:lpstr>MEMORIA DE CALCULO</vt:lpstr>
      <vt:lpstr>CURVA ABC</vt:lpstr>
      <vt:lpstr>'PLANILHA ORÇAMENTÁRIA'!Area_de_impressao</vt:lpstr>
      <vt:lpstr>'MEMORIA DE CALCULO'!Titulos_de_impressao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SAMSUNG</cp:lastModifiedBy>
  <cp:revision>0</cp:revision>
  <cp:lastPrinted>2022-11-10T02:57:58Z</cp:lastPrinted>
  <dcterms:created xsi:type="dcterms:W3CDTF">2022-11-10T02:52:46Z</dcterms:created>
  <dcterms:modified xsi:type="dcterms:W3CDTF">2023-01-15T21:33:17Z</dcterms:modified>
</cp:coreProperties>
</file>